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300" windowWidth="14880" windowHeight="7815" tabRatio="810"/>
  </bookViews>
  <sheets>
    <sheet name="CAE X UNIVERSIDADES" sheetId="7" r:id="rId1"/>
    <sheet name="CAE PRIVADAS" sheetId="2" r:id="rId2"/>
    <sheet name="CAE CUP" sheetId="8" r:id="rId3"/>
    <sheet name="CAE_X_QUINTIL" sheetId="5" r:id="rId4"/>
    <sheet name="CAE_X_REGION" sheetId="6" r:id="rId5"/>
    <sheet name="OTROS" sheetId="3" r:id="rId6"/>
    <sheet name="OTROS_2" sheetId="4" r:id="rId7"/>
    <sheet name="Hoja1" sheetId="1" r:id="rId8"/>
  </sheets>
  <calcPr calcId="152511"/>
</workbook>
</file>

<file path=xl/calcChain.xml><?xml version="1.0" encoding="utf-8"?>
<calcChain xmlns="http://schemas.openxmlformats.org/spreadsheetml/2006/main">
  <c r="D57" i="7" l="1"/>
  <c r="C18" i="3"/>
  <c r="E6" i="3"/>
  <c r="E8" i="3"/>
  <c r="E10" i="3"/>
  <c r="E12" i="3"/>
  <c r="E14" i="3"/>
  <c r="E16" i="3"/>
  <c r="E7" i="3"/>
  <c r="E9" i="3"/>
  <c r="E11" i="3"/>
  <c r="E13" i="3"/>
  <c r="E15" i="3"/>
  <c r="E17" i="3"/>
  <c r="E5" i="3"/>
  <c r="E18" i="8"/>
  <c r="D18" i="8"/>
  <c r="E18" i="3" l="1"/>
  <c r="F17" i="3" s="1"/>
  <c r="F10" i="3" l="1"/>
  <c r="F7" i="3"/>
  <c r="F16" i="3"/>
  <c r="F14" i="3"/>
  <c r="F11" i="3"/>
  <c r="F9" i="3"/>
  <c r="F5" i="3"/>
  <c r="F8" i="3"/>
  <c r="F13" i="3"/>
  <c r="F6" i="3"/>
  <c r="F15" i="3"/>
  <c r="F12" i="3"/>
</calcChain>
</file>

<file path=xl/sharedStrings.xml><?xml version="1.0" encoding="utf-8"?>
<sst xmlns="http://schemas.openxmlformats.org/spreadsheetml/2006/main" count="299" uniqueCount="163">
  <si>
    <t>DE ARANCEL</t>
  </si>
  <si>
    <t>BECAS</t>
  </si>
  <si>
    <t>SIGLA</t>
  </si>
  <si>
    <t>UNIVERSIDADES ESTATALES</t>
  </si>
  <si>
    <t>OTRAS</t>
  </si>
  <si>
    <t>CRÉDITOS</t>
  </si>
  <si>
    <t>FSCU</t>
  </si>
  <si>
    <t>CAE</t>
  </si>
  <si>
    <t>BECAS + CREDITOS</t>
  </si>
  <si>
    <t xml:space="preserve"> % APORTE</t>
  </si>
  <si>
    <t>UCHILE</t>
  </si>
  <si>
    <t>USACH</t>
  </si>
  <si>
    <t>UV</t>
  </si>
  <si>
    <t>UBB</t>
  </si>
  <si>
    <t>UFRO</t>
  </si>
  <si>
    <t>UTALCA</t>
  </si>
  <si>
    <t>UPLA</t>
  </si>
  <si>
    <t>UTA</t>
  </si>
  <si>
    <t>ULS</t>
  </si>
  <si>
    <t>UTEM</t>
  </si>
  <si>
    <t>UMCE</t>
  </si>
  <si>
    <t>UNAP</t>
  </si>
  <si>
    <t>ULAGOS</t>
  </si>
  <si>
    <t>UA</t>
  </si>
  <si>
    <t>UDA</t>
  </si>
  <si>
    <t>UMAG</t>
  </si>
  <si>
    <t>UNIVERSIDADES ESTATALES NO TRADICIONALES</t>
  </si>
  <si>
    <t>UdeC</t>
  </si>
  <si>
    <t>PUC</t>
  </si>
  <si>
    <t>PUCV</t>
  </si>
  <si>
    <t>UTFSM</t>
  </si>
  <si>
    <t>UACh</t>
  </si>
  <si>
    <t>UCSC</t>
  </si>
  <si>
    <t>UCT</t>
  </si>
  <si>
    <t>UCM</t>
  </si>
  <si>
    <t>UCN</t>
  </si>
  <si>
    <t xml:space="preserve">TOTAL </t>
  </si>
  <si>
    <t xml:space="preserve">             -</t>
  </si>
  <si>
    <t>% APORTE</t>
  </si>
  <si>
    <t>UNIVERSIDAD DE CHILE</t>
  </si>
  <si>
    <t>UNIVERSIDAD DE STGO. DE CHILE</t>
  </si>
  <si>
    <t>UNIVERSIDAD DE VALPARAISO</t>
  </si>
  <si>
    <t>UNIVERSIDAD DE TALCA</t>
  </si>
  <si>
    <t>UNIVERSIDAD TECNOLOGICA METROPOLITANA</t>
  </si>
  <si>
    <t>UNIVERSIDAD DE LAS CIENCIAS DE LA EDUCACIÓN</t>
  </si>
  <si>
    <t>UNIVERSIDAD DE LOS LAGOS</t>
  </si>
  <si>
    <t>UNIVERSIDAD TECNICA FEDERICO SANTA MARÍA</t>
  </si>
  <si>
    <t>Distribución  Financiamiento  Fiscal  a  estudiantes  en  las  universidades  del   CRUCH,  2012  (M$)</t>
  </si>
  <si>
    <t xml:space="preserve">Fuente: Datos MINEDUC, CONICYT, JUNAEB y Comisión INGRESA </t>
  </si>
  <si>
    <t>DISTRIBUCIÓN  DEL  CAE  EN UNIVERSIDADES PRIVADAS, 2012 (M$)</t>
  </si>
  <si>
    <t>UNIVERSIDADES PRIVADAS</t>
  </si>
  <si>
    <t>TOTAL</t>
  </si>
  <si>
    <t>%  TOTAL</t>
  </si>
  <si>
    <t>Universidad San Sebastián</t>
  </si>
  <si>
    <t>Universidad de las Americas</t>
  </si>
  <si>
    <t>Universidad Diego Portales</t>
  </si>
  <si>
    <t>Universidad Nacional Andres Bello</t>
  </si>
  <si>
    <t>Universidad Autonoma de Chile</t>
  </si>
  <si>
    <t>Universidad Santo Tomás</t>
  </si>
  <si>
    <t>Universidad Mayor</t>
  </si>
  <si>
    <t>Universidad Tecnológica de Chile</t>
  </si>
  <si>
    <t>Universidad Central de Chile</t>
  </si>
  <si>
    <t>Universidad de Viña del Mar</t>
  </si>
  <si>
    <t>Universidad Pedro de Valdivia</t>
  </si>
  <si>
    <t>Universidad Iberoamericana de Ciencias y Tecnología</t>
  </si>
  <si>
    <t>Universidad Alberto Hurtado</t>
  </si>
  <si>
    <t>Universidad Academia Humanismo Cristiano</t>
  </si>
  <si>
    <t>Universidad del Desarrollo</t>
  </si>
  <si>
    <t>Universidad Bernardo O´higgins</t>
  </si>
  <si>
    <t>Universidad del Pacifico</t>
  </si>
  <si>
    <t>Universidad de Ciencias de la Informática</t>
  </si>
  <si>
    <t>Universidad Internacional SEK</t>
  </si>
  <si>
    <t>Universidad de Artes, Ciencias y Comunicación</t>
  </si>
  <si>
    <t>Universidad Finis Terrae</t>
  </si>
  <si>
    <t>Universidad Católica Silva Henríquez</t>
  </si>
  <si>
    <t>Universidad Adolfo Ibañez</t>
  </si>
  <si>
    <t>Universidad de los Andes</t>
  </si>
  <si>
    <t>Universidad de Artes y Ciencias Sociales</t>
  </si>
  <si>
    <t>Universidad Adventista de Chile</t>
  </si>
  <si>
    <t>Universidad Gabriela Mistral</t>
  </si>
  <si>
    <t>OTRAS BECAS</t>
  </si>
  <si>
    <t>UE</t>
  </si>
  <si>
    <t>UTNE</t>
  </si>
  <si>
    <t>UP</t>
  </si>
  <si>
    <t>IP</t>
  </si>
  <si>
    <t>CFT</t>
  </si>
  <si>
    <t>FF.AA y de Orden</t>
  </si>
  <si>
    <t xml:space="preserve"> %  TOTAL</t>
  </si>
  <si>
    <t>Total Becas de Mantención - JUNAEB (TBMES)</t>
  </si>
  <si>
    <t xml:space="preserve"> -BAES</t>
  </si>
  <si>
    <t xml:space="preserve"> -BMES</t>
  </si>
  <si>
    <t xml:space="preserve"> -Beca Patagonia Aysén</t>
  </si>
  <si>
    <t xml:space="preserve"> -Beca Magallanes</t>
  </si>
  <si>
    <t xml:space="preserve"> -Beca Vocación de Profesor</t>
  </si>
  <si>
    <t xml:space="preserve"> -Beca Aysén</t>
  </si>
  <si>
    <t>Beca Nacional de Postgrado a Estudiantes - CONICYT (BNPE)</t>
  </si>
  <si>
    <t>Beca Presidente de la Republica - JUNAEB (BPR)</t>
  </si>
  <si>
    <t>Beca Indigena- JUNAEB (BI)</t>
  </si>
  <si>
    <t>Beca de Integración Territorial - JUNAEB (BIT)</t>
  </si>
  <si>
    <t>Beca Chaitén - JUNAEB (BCH)</t>
  </si>
  <si>
    <t>Apoyo Complementario a Estudiantes de Postgrado - CONICYT (ACOMP)</t>
  </si>
  <si>
    <t>UNIVERSIDAD DE TARAPACA</t>
  </si>
  <si>
    <t>UNIVERSIDAD DE LA SERENA</t>
  </si>
  <si>
    <t>UNIVERSIDAD ARTURO PRAT</t>
  </si>
  <si>
    <t>UNIVERSIDAD CATOLICA DE LA SANTISIMA CONCEPCIÓN</t>
  </si>
  <si>
    <t xml:space="preserve">           - </t>
  </si>
  <si>
    <t xml:space="preserve">            - </t>
  </si>
  <si>
    <t xml:space="preserve">            -</t>
  </si>
  <si>
    <t xml:space="preserve">           -</t>
  </si>
  <si>
    <t>FINANCIAMIENTO FISCAL A INSTITUCIONES DE EDUCACIÓN SUPERIOR, 2012 (M$)</t>
  </si>
  <si>
    <t>APORTES</t>
  </si>
  <si>
    <t>% TOTAL</t>
  </si>
  <si>
    <t>Aporte Fiscal Directo (AFD)</t>
  </si>
  <si>
    <t>Corporación Nacional de Investigación Cientifica y Tecnológica (CONICYT)</t>
  </si>
  <si>
    <t>Aporte Fiscal Indirecto (AFI)</t>
  </si>
  <si>
    <t>Fondo de Desarrollo Institucional (FDI)</t>
  </si>
  <si>
    <t>Gobiernos Regionales (GORE)</t>
  </si>
  <si>
    <t>Desarrollo Humanidades, Cs. Soc. y las Artes (DHCSYA)</t>
  </si>
  <si>
    <t>Convenio con la universidad de Chile (UCHILE)</t>
  </si>
  <si>
    <t>Ley N° 20.374 (RETIRO)</t>
  </si>
  <si>
    <t>Fondo Basal por Desempeño (BASAL)</t>
  </si>
  <si>
    <t>Fortalecimiento</t>
  </si>
  <si>
    <t>Educación Superior Regional (ESR)</t>
  </si>
  <si>
    <t>Fortalecimiento de la Calidad Técnica y Profesional</t>
  </si>
  <si>
    <t>Oficina Nacional de Emergencia (ONEMI)</t>
  </si>
  <si>
    <t>Convenio MINVU</t>
  </si>
  <si>
    <t>Fuente: Datos MINEDUC, MINVU, MI y CONICYT</t>
  </si>
  <si>
    <t xml:space="preserve">          -</t>
  </si>
  <si>
    <t xml:space="preserve">          - </t>
  </si>
  <si>
    <t xml:space="preserve">         -</t>
  </si>
  <si>
    <t>BECAS PROVENIENTES DE LA JUNAEB Y LA CONICYT PARA ESTUDIANTES DE POSTGRADO, EN LAS INTITUCIONES DE EDUCACIÓN SUPERIOR</t>
  </si>
  <si>
    <t xml:space="preserve">Fuente: Datos JUNAEB y CONICYT </t>
  </si>
  <si>
    <t>UNIVERSIDAD DEL BIO-BIO</t>
  </si>
  <si>
    <t>UNIVERSIDAD DE LA FRONTERA</t>
  </si>
  <si>
    <t>UNIVERSIDAD DE PLAYA ANCHA</t>
  </si>
  <si>
    <t>UNIVERSIDAD DE ANTOFAGASTA</t>
  </si>
  <si>
    <t>UNIVERSIDAD DE ATACAMA</t>
  </si>
  <si>
    <t>UNIVERSIDAD DE MAGALLANES</t>
  </si>
  <si>
    <t>UNIVERSIDAD DE CONCEPCIÓN</t>
  </si>
  <si>
    <t>PONTIFICIA UNIVERSIDAD CATÓLICA</t>
  </si>
  <si>
    <t>PONTIFICIA UNIVERSIDAD CATÓLICA DE VALPARAISO</t>
  </si>
  <si>
    <t>UNIVERSIDAD AUSTRAL DE CHILE</t>
  </si>
  <si>
    <t>UNIVERSIDAD CATÓLICA DEL NORTE</t>
  </si>
  <si>
    <t>UNIVERSIDAD CATÓLICA DE TEMUCO</t>
  </si>
  <si>
    <t>UNIVERSIDAD CATÓLICA DEL MAULE</t>
  </si>
  <si>
    <t>CRECIMIENTO DEL NÚMERO DE POSTULANTES POR QUINTIL DE INGRESO PER CÁPITA</t>
  </si>
  <si>
    <t>QUINTIL</t>
  </si>
  <si>
    <t>Variación 2006-2012</t>
  </si>
  <si>
    <t>Variación 2011-2012</t>
  </si>
  <si>
    <t>CRECIMIENTO DEL NÚMERO DE POSTULANTES POR REGIÓN</t>
  </si>
  <si>
    <t>REGION</t>
  </si>
  <si>
    <t>DISTRIBUCIÓN  DEL  CAE  EN UNIVERSIDADES, 2012 (M$)</t>
  </si>
  <si>
    <t>DISTRIBUCIÓN  DEL  CAE  EN UNIVERSIDADES DE LA CUP, 2012 (M$)</t>
  </si>
  <si>
    <t>UNIVERSIDADES   CUP</t>
  </si>
  <si>
    <t>UNIVERSIDAD BOLIVARIANA</t>
  </si>
  <si>
    <t>UNIVERSIDAD DE ACONCAGUA</t>
  </si>
  <si>
    <t>UNIVERSIDAD LA ARAUCANA</t>
  </si>
  <si>
    <t>UNIVERSIDAD LOS LEONES</t>
  </si>
  <si>
    <t>UNIVERSIDAD MIGUEL DE CERVANTES</t>
  </si>
  <si>
    <t>UNIVERSIDADES  CUP  SIN   CAE</t>
  </si>
  <si>
    <t>*</t>
  </si>
  <si>
    <t>* UNIVERSIDADES PIERDEN ACREDITACIÓN EL 2013</t>
  </si>
  <si>
    <t>CRUCH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</si>
</sst>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/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1" xfId="0" applyFont="1" applyFill="1" applyBorder="1"/>
    <xf numFmtId="0" fontId="2" fillId="3" borderId="23" xfId="0" applyFont="1" applyFill="1" applyBorder="1" applyAlignment="1">
      <alignment horizontal="center"/>
    </xf>
    <xf numFmtId="0" fontId="2" fillId="3" borderId="25" xfId="0" applyFont="1" applyFill="1" applyBorder="1" applyAlignment="1">
      <alignment horizontal="center"/>
    </xf>
    <xf numFmtId="0" fontId="2" fillId="3" borderId="3" xfId="0" applyFont="1" applyFill="1" applyBorder="1"/>
    <xf numFmtId="0" fontId="2" fillId="0" borderId="26" xfId="0" applyFont="1" applyBorder="1"/>
    <xf numFmtId="0" fontId="2" fillId="0" borderId="22" xfId="0" applyFont="1" applyBorder="1"/>
    <xf numFmtId="3" fontId="2" fillId="0" borderId="19" xfId="0" applyNumberFormat="1" applyFont="1" applyBorder="1"/>
    <xf numFmtId="3" fontId="2" fillId="0" borderId="13" xfId="0" applyNumberFormat="1" applyFont="1" applyBorder="1"/>
    <xf numFmtId="3" fontId="2" fillId="0" borderId="22" xfId="0" applyNumberFormat="1" applyFont="1" applyBorder="1"/>
    <xf numFmtId="10" fontId="2" fillId="0" borderId="17" xfId="0" applyNumberFormat="1" applyFont="1" applyBorder="1"/>
    <xf numFmtId="0" fontId="2" fillId="0" borderId="9" xfId="0" applyFont="1" applyBorder="1"/>
    <xf numFmtId="0" fontId="2" fillId="0" borderId="20" xfId="0" applyFont="1" applyBorder="1"/>
    <xf numFmtId="3" fontId="2" fillId="0" borderId="10" xfId="0" applyNumberFormat="1" applyFont="1" applyBorder="1"/>
    <xf numFmtId="3" fontId="2" fillId="0" borderId="11" xfId="0" applyNumberFormat="1" applyFont="1" applyBorder="1"/>
    <xf numFmtId="3" fontId="2" fillId="0" borderId="20" xfId="0" applyNumberFormat="1" applyFont="1" applyBorder="1"/>
    <xf numFmtId="10" fontId="2" fillId="0" borderId="15" xfId="0" applyNumberFormat="1" applyFont="1" applyBorder="1"/>
    <xf numFmtId="0" fontId="2" fillId="0" borderId="27" xfId="0" applyFont="1" applyBorder="1"/>
    <xf numFmtId="0" fontId="2" fillId="0" borderId="21" xfId="0" applyFont="1" applyBorder="1"/>
    <xf numFmtId="3" fontId="2" fillId="0" borderId="18" xfId="0" applyNumberFormat="1" applyFont="1" applyBorder="1"/>
    <xf numFmtId="3" fontId="2" fillId="0" borderId="12" xfId="0" applyNumberFormat="1" applyFont="1" applyBorder="1"/>
    <xf numFmtId="3" fontId="2" fillId="0" borderId="21" xfId="0" applyNumberFormat="1" applyFont="1" applyBorder="1"/>
    <xf numFmtId="10" fontId="2" fillId="0" borderId="16" xfId="0" applyNumberFormat="1" applyFont="1" applyBorder="1"/>
    <xf numFmtId="0" fontId="3" fillId="2" borderId="1" xfId="0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10" fontId="3" fillId="2" borderId="7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3" fontId="2" fillId="3" borderId="23" xfId="0" applyNumberFormat="1" applyFont="1" applyFill="1" applyBorder="1" applyAlignment="1">
      <alignment horizontal="center"/>
    </xf>
    <xf numFmtId="3" fontId="2" fillId="3" borderId="25" xfId="0" applyNumberFormat="1" applyFont="1" applyFill="1" applyBorder="1" applyAlignment="1">
      <alignment horizontal="center"/>
    </xf>
    <xf numFmtId="3" fontId="2" fillId="3" borderId="1" xfId="0" applyNumberFormat="1" applyFont="1" applyFill="1" applyBorder="1"/>
    <xf numFmtId="10" fontId="2" fillId="3" borderId="3" xfId="0" applyNumberFormat="1" applyFont="1" applyFill="1" applyBorder="1"/>
    <xf numFmtId="0" fontId="3" fillId="4" borderId="23" xfId="0" applyFont="1" applyFill="1" applyBorder="1" applyAlignment="1">
      <alignment horizontal="center" vertical="center" wrapText="1"/>
    </xf>
    <xf numFmtId="0" fontId="2" fillId="4" borderId="24" xfId="0" applyFont="1" applyFill="1" applyBorder="1"/>
    <xf numFmtId="3" fontId="2" fillId="4" borderId="24" xfId="0" applyNumberFormat="1" applyFont="1" applyFill="1" applyBorder="1"/>
    <xf numFmtId="10" fontId="2" fillId="4" borderId="25" xfId="0" applyNumberFormat="1" applyFont="1" applyFill="1" applyBorder="1"/>
    <xf numFmtId="3" fontId="2" fillId="0" borderId="0" xfId="0" applyNumberFormat="1" applyFont="1"/>
    <xf numFmtId="0" fontId="2" fillId="7" borderId="0" xfId="0" applyFont="1" applyFill="1"/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/>
    <xf numFmtId="3" fontId="2" fillId="0" borderId="4" xfId="0" applyNumberFormat="1" applyFont="1" applyBorder="1"/>
    <xf numFmtId="10" fontId="2" fillId="0" borderId="4" xfId="0" applyNumberFormat="1" applyFont="1" applyBorder="1"/>
    <xf numFmtId="0" fontId="3" fillId="4" borderId="4" xfId="0" applyFont="1" applyFill="1" applyBorder="1" applyAlignment="1">
      <alignment horizontal="center" vertical="center"/>
    </xf>
    <xf numFmtId="3" fontId="3" fillId="4" borderId="4" xfId="0" applyNumberFormat="1" applyFont="1" applyFill="1" applyBorder="1"/>
    <xf numFmtId="10" fontId="3" fillId="4" borderId="4" xfId="0" applyNumberFormat="1" applyFont="1" applyFill="1" applyBorder="1"/>
    <xf numFmtId="0" fontId="2" fillId="7" borderId="4" xfId="0" applyFont="1" applyFill="1" applyBorder="1"/>
    <xf numFmtId="0" fontId="2" fillId="7" borderId="0" xfId="0" applyFont="1" applyFill="1" applyAlignment="1">
      <alignment horizontal="center"/>
    </xf>
    <xf numFmtId="0" fontId="2" fillId="7" borderId="4" xfId="0" applyFont="1" applyFill="1" applyBorder="1" applyAlignment="1">
      <alignment horizontal="center"/>
    </xf>
    <xf numFmtId="0" fontId="4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7" fillId="7" borderId="0" xfId="0" applyFont="1" applyFill="1" applyAlignment="1">
      <alignment vertical="center"/>
    </xf>
    <xf numFmtId="0" fontId="5" fillId="7" borderId="4" xfId="0" applyFont="1" applyFill="1" applyBorder="1" applyAlignment="1">
      <alignment horizontal="center" vertical="center"/>
    </xf>
    <xf numFmtId="3" fontId="6" fillId="7" borderId="4" xfId="0" applyNumberFormat="1" applyFont="1" applyFill="1" applyBorder="1" applyAlignment="1">
      <alignment vertical="center"/>
    </xf>
    <xf numFmtId="9" fontId="6" fillId="7" borderId="4" xfId="1" applyFont="1" applyFill="1" applyBorder="1" applyAlignment="1">
      <alignment vertical="center"/>
    </xf>
    <xf numFmtId="3" fontId="4" fillId="7" borderId="0" xfId="0" applyNumberFormat="1" applyFont="1" applyFill="1" applyAlignment="1">
      <alignment vertical="center"/>
    </xf>
    <xf numFmtId="0" fontId="0" fillId="7" borderId="0" xfId="0" applyFill="1" applyAlignment="1">
      <alignment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3" fontId="5" fillId="4" borderId="4" xfId="0" applyNumberFormat="1" applyFont="1" applyFill="1" applyBorder="1" applyAlignment="1">
      <alignment horizontal="right" vertical="center"/>
    </xf>
    <xf numFmtId="9" fontId="5" fillId="4" borderId="4" xfId="1" applyFont="1" applyFill="1" applyBorder="1" applyAlignment="1">
      <alignment horizontal="right" vertical="center"/>
    </xf>
    <xf numFmtId="0" fontId="5" fillId="7" borderId="0" xfId="0" applyFont="1" applyFill="1" applyAlignment="1">
      <alignment horizontal="left" vertical="center"/>
    </xf>
    <xf numFmtId="0" fontId="6" fillId="7" borderId="0" xfId="0" applyFont="1" applyFill="1" applyAlignment="1">
      <alignment vertical="center"/>
    </xf>
    <xf numFmtId="0" fontId="5" fillId="4" borderId="4" xfId="0" applyFont="1" applyFill="1" applyBorder="1" applyAlignment="1">
      <alignment horizontal="center" vertical="center" wrapText="1"/>
    </xf>
    <xf numFmtId="0" fontId="6" fillId="7" borderId="0" xfId="0" applyFont="1" applyFill="1" applyAlignment="1">
      <alignment horizontal="left" vertical="center"/>
    </xf>
    <xf numFmtId="3" fontId="2" fillId="7" borderId="4" xfId="0" applyNumberFormat="1" applyFont="1" applyFill="1" applyBorder="1"/>
    <xf numFmtId="0" fontId="3" fillId="4" borderId="1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" fillId="3" borderId="4" xfId="0" applyFont="1" applyFill="1" applyBorder="1"/>
    <xf numFmtId="3" fontId="2" fillId="0" borderId="0" xfId="0" applyNumberFormat="1" applyFont="1" applyBorder="1"/>
    <xf numFmtId="0" fontId="2" fillId="3" borderId="4" xfId="0" applyFont="1" applyFill="1" applyBorder="1" applyAlignment="1">
      <alignment horizontal="center"/>
    </xf>
    <xf numFmtId="3" fontId="2" fillId="3" borderId="4" xfId="0" applyNumberFormat="1" applyFont="1" applyFill="1" applyBorder="1"/>
    <xf numFmtId="10" fontId="2" fillId="3" borderId="4" xfId="0" applyNumberFormat="1" applyFont="1" applyFill="1" applyBorder="1"/>
    <xf numFmtId="10" fontId="2" fillId="7" borderId="0" xfId="0" applyNumberFormat="1" applyFont="1" applyFill="1" applyBorder="1"/>
    <xf numFmtId="0" fontId="2" fillId="7" borderId="0" xfId="0" applyFont="1" applyFill="1" applyBorder="1"/>
    <xf numFmtId="3" fontId="2" fillId="7" borderId="0" xfId="0" applyNumberFormat="1" applyFont="1" applyFill="1" applyBorder="1"/>
    <xf numFmtId="0" fontId="2" fillId="7" borderId="4" xfId="0" applyFont="1" applyFill="1" applyBorder="1" applyAlignment="1">
      <alignment horizontal="center" vertical="center"/>
    </xf>
    <xf numFmtId="3" fontId="2" fillId="7" borderId="0" xfId="0" applyNumberFormat="1" applyFont="1" applyFill="1"/>
    <xf numFmtId="10" fontId="2" fillId="7" borderId="0" xfId="0" applyNumberFormat="1" applyFont="1" applyFill="1"/>
    <xf numFmtId="0" fontId="3" fillId="4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2" fillId="0" borderId="32" xfId="0" applyNumberFormat="1" applyFont="1" applyBorder="1"/>
    <xf numFmtId="3" fontId="2" fillId="0" borderId="8" xfId="0" applyNumberFormat="1" applyFont="1" applyBorder="1"/>
    <xf numFmtId="10" fontId="2" fillId="0" borderId="13" xfId="0" applyNumberFormat="1" applyFont="1" applyBorder="1"/>
    <xf numFmtId="3" fontId="2" fillId="0" borderId="28" xfId="0" applyNumberFormat="1" applyFont="1" applyBorder="1"/>
    <xf numFmtId="10" fontId="2" fillId="0" borderId="11" xfId="0" applyNumberFormat="1" applyFont="1" applyBorder="1"/>
    <xf numFmtId="3" fontId="2" fillId="0" borderId="29" xfId="0" applyNumberFormat="1" applyFont="1" applyBorder="1"/>
    <xf numFmtId="3" fontId="2" fillId="0" borderId="30" xfId="0" applyNumberFormat="1" applyFont="1" applyBorder="1"/>
    <xf numFmtId="10" fontId="2" fillId="0" borderId="12" xfId="0" applyNumberFormat="1" applyFont="1" applyBorder="1"/>
    <xf numFmtId="0" fontId="3" fillId="4" borderId="1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0" xfId="0" applyFont="1" applyFill="1" applyAlignment="1">
      <alignment vertical="center" wrapText="1"/>
    </xf>
    <xf numFmtId="0" fontId="2" fillId="7" borderId="22" xfId="0" applyFont="1" applyFill="1" applyBorder="1" applyAlignment="1">
      <alignment horizontal="center" vertical="center" wrapText="1"/>
    </xf>
    <xf numFmtId="3" fontId="2" fillId="7" borderId="8" xfId="0" applyNumberFormat="1" applyFont="1" applyFill="1" applyBorder="1" applyAlignment="1">
      <alignment vertical="center" wrapText="1"/>
    </xf>
    <xf numFmtId="10" fontId="2" fillId="7" borderId="13" xfId="0" applyNumberFormat="1" applyFont="1" applyFill="1" applyBorder="1" applyAlignment="1">
      <alignment vertical="center" wrapText="1"/>
    </xf>
    <xf numFmtId="0" fontId="2" fillId="7" borderId="20" xfId="0" applyFont="1" applyFill="1" applyBorder="1" applyAlignment="1">
      <alignment vertical="center" wrapText="1"/>
    </xf>
    <xf numFmtId="3" fontId="2" fillId="7" borderId="4" xfId="0" applyNumberFormat="1" applyFont="1" applyFill="1" applyBorder="1" applyAlignment="1">
      <alignment vertical="center" wrapText="1"/>
    </xf>
    <xf numFmtId="3" fontId="2" fillId="7" borderId="30" xfId="0" applyNumberFormat="1" applyFont="1" applyFill="1" applyBorder="1" applyAlignment="1">
      <alignment vertical="center" wrapText="1"/>
    </xf>
    <xf numFmtId="3" fontId="3" fillId="4" borderId="24" xfId="0" applyNumberFormat="1" applyFont="1" applyFill="1" applyBorder="1" applyAlignment="1">
      <alignment vertical="center" wrapText="1"/>
    </xf>
    <xf numFmtId="10" fontId="3" fillId="4" borderId="25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7" borderId="4" xfId="0" applyFont="1" applyFill="1" applyBorder="1"/>
    <xf numFmtId="3" fontId="3" fillId="7" borderId="4" xfId="0" applyNumberFormat="1" applyFont="1" applyFill="1" applyBorder="1"/>
    <xf numFmtId="0" fontId="3" fillId="3" borderId="31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3" fontId="2" fillId="4" borderId="31" xfId="0" applyNumberFormat="1" applyFont="1" applyFill="1" applyBorder="1"/>
    <xf numFmtId="0" fontId="2" fillId="5" borderId="2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0" borderId="0" xfId="0" applyFont="1" applyFill="1" applyBorder="1"/>
    <xf numFmtId="0" fontId="2" fillId="6" borderId="22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vertical="center" wrapText="1"/>
    </xf>
    <xf numFmtId="0" fontId="2" fillId="6" borderId="20" xfId="0" applyFont="1" applyFill="1" applyBorder="1" applyAlignment="1">
      <alignment horizontal="left" wrapText="1"/>
    </xf>
    <xf numFmtId="0" fontId="2" fillId="6" borderId="21" xfId="0" applyFont="1" applyFill="1" applyBorder="1" applyAlignment="1">
      <alignment horizontal="left" vertical="center" wrapText="1"/>
    </xf>
    <xf numFmtId="0" fontId="2" fillId="7" borderId="28" xfId="0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295275</xdr:colOff>
      <xdr:row>3</xdr:row>
      <xdr:rowOff>95250</xdr:rowOff>
    </xdr:from>
    <xdr:to>
      <xdr:col>11</xdr:col>
      <xdr:colOff>76201</xdr:colOff>
      <xdr:row>10</xdr:row>
      <xdr:rowOff>61483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30091" t="35699" r="30958" b="22907"/>
        <a:stretch/>
      </xdr:blipFill>
      <xdr:spPr>
        <a:xfrm>
          <a:off x="5572125" y="581025"/>
          <a:ext cx="2828926" cy="16902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7"/>
  <sheetViews>
    <sheetView tabSelected="1" workbookViewId="0">
      <selection activeCell="A2" sqref="A2"/>
    </sheetView>
  </sheetViews>
  <sheetFormatPr baseColWidth="10" defaultRowHeight="11.25" x14ac:dyDescent="0.2"/>
  <cols>
    <col min="1" max="1" width="11.42578125" style="41"/>
    <col min="2" max="2" width="3.28515625" style="41" customWidth="1"/>
    <col min="3" max="3" width="46.42578125" style="41" customWidth="1"/>
    <col min="4" max="16384" width="11.42578125" style="41"/>
  </cols>
  <sheetData>
    <row r="2" spans="2:5" ht="11.25" customHeight="1" x14ac:dyDescent="0.2">
      <c r="C2" s="114" t="s">
        <v>151</v>
      </c>
      <c r="D2" s="114"/>
      <c r="E2" s="114"/>
    </row>
    <row r="4" spans="2:5" ht="30.75" customHeight="1" x14ac:dyDescent="0.2">
      <c r="C4" s="115" t="s">
        <v>3</v>
      </c>
      <c r="D4" s="115">
        <v>2012</v>
      </c>
    </row>
    <row r="5" spans="2:5" x14ac:dyDescent="0.2">
      <c r="B5" s="51">
        <v>1</v>
      </c>
      <c r="C5" s="129" t="s">
        <v>39</v>
      </c>
      <c r="D5" s="69">
        <v>4149905</v>
      </c>
    </row>
    <row r="6" spans="2:5" x14ac:dyDescent="0.2">
      <c r="B6" s="51">
        <v>2</v>
      </c>
      <c r="C6" s="129" t="s">
        <v>40</v>
      </c>
      <c r="D6" s="69">
        <v>1867018</v>
      </c>
    </row>
    <row r="7" spans="2:5" x14ac:dyDescent="0.2">
      <c r="B7" s="51">
        <v>3</v>
      </c>
      <c r="C7" s="129" t="s">
        <v>41</v>
      </c>
      <c r="D7" s="69">
        <v>2602775</v>
      </c>
    </row>
    <row r="8" spans="2:5" x14ac:dyDescent="0.2">
      <c r="B8" s="51">
        <v>4</v>
      </c>
      <c r="C8" s="129" t="s">
        <v>132</v>
      </c>
      <c r="D8" s="69">
        <v>412859</v>
      </c>
    </row>
    <row r="9" spans="2:5" x14ac:dyDescent="0.2">
      <c r="B9" s="51">
        <v>5</v>
      </c>
      <c r="C9" s="129" t="s">
        <v>133</v>
      </c>
      <c r="D9" s="69">
        <v>281151</v>
      </c>
    </row>
    <row r="10" spans="2:5" x14ac:dyDescent="0.2">
      <c r="B10" s="51">
        <v>6</v>
      </c>
      <c r="C10" s="129" t="s">
        <v>42</v>
      </c>
      <c r="D10" s="69">
        <v>767565</v>
      </c>
    </row>
    <row r="11" spans="2:5" x14ac:dyDescent="0.2">
      <c r="B11" s="51">
        <v>7</v>
      </c>
      <c r="C11" s="129" t="s">
        <v>134</v>
      </c>
      <c r="D11" s="69">
        <v>705915</v>
      </c>
    </row>
    <row r="12" spans="2:5" x14ac:dyDescent="0.2">
      <c r="B12" s="51">
        <v>8</v>
      </c>
      <c r="C12" s="129" t="s">
        <v>101</v>
      </c>
      <c r="D12" s="69">
        <v>1298560</v>
      </c>
    </row>
    <row r="13" spans="2:5" x14ac:dyDescent="0.2">
      <c r="B13" s="51">
        <v>9</v>
      </c>
      <c r="C13" s="129" t="s">
        <v>102</v>
      </c>
      <c r="D13" s="69">
        <v>22632</v>
      </c>
    </row>
    <row r="14" spans="2:5" x14ac:dyDescent="0.2">
      <c r="B14" s="51">
        <v>10</v>
      </c>
      <c r="C14" s="129" t="s">
        <v>43</v>
      </c>
      <c r="D14" s="69" t="s">
        <v>37</v>
      </c>
    </row>
    <row r="15" spans="2:5" x14ac:dyDescent="0.2">
      <c r="B15" s="51">
        <v>11</v>
      </c>
      <c r="C15" s="129" t="s">
        <v>44</v>
      </c>
      <c r="D15" s="69" t="s">
        <v>37</v>
      </c>
    </row>
    <row r="16" spans="2:5" x14ac:dyDescent="0.2">
      <c r="B16" s="51">
        <v>12</v>
      </c>
      <c r="C16" s="129" t="s">
        <v>103</v>
      </c>
      <c r="D16" s="69">
        <v>548355</v>
      </c>
    </row>
    <row r="17" spans="2:4" x14ac:dyDescent="0.2">
      <c r="B17" s="51">
        <v>13</v>
      </c>
      <c r="C17" s="129" t="s">
        <v>45</v>
      </c>
      <c r="D17" s="69">
        <v>680626</v>
      </c>
    </row>
    <row r="18" spans="2:4" x14ac:dyDescent="0.2">
      <c r="B18" s="51">
        <v>14</v>
      </c>
      <c r="C18" s="129" t="s">
        <v>135</v>
      </c>
      <c r="D18" s="69">
        <v>786175</v>
      </c>
    </row>
    <row r="19" spans="2:4" x14ac:dyDescent="0.2">
      <c r="B19" s="51">
        <v>15</v>
      </c>
      <c r="C19" s="129" t="s">
        <v>136</v>
      </c>
      <c r="D19" s="69">
        <v>2487</v>
      </c>
    </row>
    <row r="20" spans="2:4" x14ac:dyDescent="0.2">
      <c r="B20" s="51">
        <v>16</v>
      </c>
      <c r="C20" s="129" t="s">
        <v>137</v>
      </c>
      <c r="D20" s="69">
        <v>360245</v>
      </c>
    </row>
    <row r="21" spans="2:4" x14ac:dyDescent="0.2">
      <c r="B21" s="51">
        <v>17</v>
      </c>
      <c r="C21" s="129" t="s">
        <v>138</v>
      </c>
      <c r="D21" s="69">
        <v>3493806</v>
      </c>
    </row>
    <row r="22" spans="2:4" x14ac:dyDescent="0.2">
      <c r="B22" s="51">
        <v>18</v>
      </c>
      <c r="C22" s="129" t="s">
        <v>139</v>
      </c>
      <c r="D22" s="69">
        <v>3007234</v>
      </c>
    </row>
    <row r="23" spans="2:4" x14ac:dyDescent="0.2">
      <c r="B23" s="51">
        <v>19</v>
      </c>
      <c r="C23" s="129" t="s">
        <v>140</v>
      </c>
      <c r="D23" s="69">
        <v>1302476</v>
      </c>
    </row>
    <row r="24" spans="2:4" x14ac:dyDescent="0.2">
      <c r="B24" s="51">
        <v>20</v>
      </c>
      <c r="C24" s="129" t="s">
        <v>46</v>
      </c>
      <c r="D24" s="69">
        <v>1769747</v>
      </c>
    </row>
    <row r="25" spans="2:4" x14ac:dyDescent="0.2">
      <c r="B25" s="51">
        <v>21</v>
      </c>
      <c r="C25" s="129" t="s">
        <v>141</v>
      </c>
      <c r="D25" s="69">
        <v>1757058</v>
      </c>
    </row>
    <row r="26" spans="2:4" x14ac:dyDescent="0.2">
      <c r="B26" s="51">
        <v>22</v>
      </c>
      <c r="C26" s="129" t="s">
        <v>104</v>
      </c>
      <c r="D26" s="69">
        <v>1256030</v>
      </c>
    </row>
    <row r="27" spans="2:4" x14ac:dyDescent="0.2">
      <c r="B27" s="51">
        <v>23</v>
      </c>
      <c r="C27" s="129" t="s">
        <v>143</v>
      </c>
      <c r="D27" s="69">
        <v>534200</v>
      </c>
    </row>
    <row r="28" spans="2:4" x14ac:dyDescent="0.2">
      <c r="B28" s="51">
        <v>24</v>
      </c>
      <c r="C28" s="129" t="s">
        <v>144</v>
      </c>
      <c r="D28" s="69">
        <v>1278785</v>
      </c>
    </row>
    <row r="29" spans="2:4" x14ac:dyDescent="0.2">
      <c r="B29" s="51">
        <v>25</v>
      </c>
      <c r="C29" s="129" t="s">
        <v>142</v>
      </c>
      <c r="D29" s="69">
        <v>663819</v>
      </c>
    </row>
    <row r="30" spans="2:4" x14ac:dyDescent="0.2">
      <c r="B30" s="51">
        <v>26</v>
      </c>
      <c r="C30" s="129" t="s">
        <v>56</v>
      </c>
      <c r="D30" s="69">
        <v>23992989</v>
      </c>
    </row>
    <row r="31" spans="2:4" x14ac:dyDescent="0.2">
      <c r="B31" s="51">
        <v>27</v>
      </c>
      <c r="C31" s="129" t="s">
        <v>57</v>
      </c>
      <c r="D31" s="69">
        <v>23592480</v>
      </c>
    </row>
    <row r="32" spans="2:4" x14ac:dyDescent="0.2">
      <c r="B32" s="51">
        <v>28</v>
      </c>
      <c r="C32" s="129" t="s">
        <v>58</v>
      </c>
      <c r="D32" s="69">
        <v>23562688</v>
      </c>
    </row>
    <row r="33" spans="2:4" x14ac:dyDescent="0.2">
      <c r="B33" s="51">
        <v>29</v>
      </c>
      <c r="C33" s="129" t="s">
        <v>53</v>
      </c>
      <c r="D33" s="69">
        <v>23033176</v>
      </c>
    </row>
    <row r="34" spans="2:4" x14ac:dyDescent="0.2">
      <c r="B34" s="51">
        <v>30</v>
      </c>
      <c r="C34" s="129" t="s">
        <v>54</v>
      </c>
      <c r="D34" s="69">
        <v>18520211</v>
      </c>
    </row>
    <row r="35" spans="2:4" x14ac:dyDescent="0.2">
      <c r="B35" s="51">
        <v>31</v>
      </c>
      <c r="C35" s="129" t="s">
        <v>59</v>
      </c>
      <c r="D35" s="69">
        <v>8508873</v>
      </c>
    </row>
    <row r="36" spans="2:4" x14ac:dyDescent="0.2">
      <c r="B36" s="51">
        <v>32</v>
      </c>
      <c r="C36" s="129" t="s">
        <v>55</v>
      </c>
      <c r="D36" s="69">
        <v>7038099</v>
      </c>
    </row>
    <row r="37" spans="2:4" x14ac:dyDescent="0.2">
      <c r="B37" s="51">
        <v>33</v>
      </c>
      <c r="C37" s="129" t="s">
        <v>60</v>
      </c>
      <c r="D37" s="69">
        <v>6656564</v>
      </c>
    </row>
    <row r="38" spans="2:4" x14ac:dyDescent="0.2">
      <c r="B38" s="51">
        <v>34</v>
      </c>
      <c r="C38" s="129" t="s">
        <v>61</v>
      </c>
      <c r="D38" s="69">
        <v>5395566</v>
      </c>
    </row>
    <row r="39" spans="2:4" x14ac:dyDescent="0.2">
      <c r="B39" s="51">
        <v>35</v>
      </c>
      <c r="C39" s="129" t="s">
        <v>62</v>
      </c>
      <c r="D39" s="69">
        <v>4644137</v>
      </c>
    </row>
    <row r="40" spans="2:4" x14ac:dyDescent="0.2">
      <c r="B40" s="51">
        <v>36</v>
      </c>
      <c r="C40" s="129" t="s">
        <v>63</v>
      </c>
      <c r="D40" s="69">
        <v>4343191</v>
      </c>
    </row>
    <row r="41" spans="2:4" x14ac:dyDescent="0.2">
      <c r="B41" s="51">
        <v>37</v>
      </c>
      <c r="C41" s="129" t="s">
        <v>64</v>
      </c>
      <c r="D41" s="69">
        <v>3526915</v>
      </c>
    </row>
    <row r="42" spans="2:4" x14ac:dyDescent="0.2">
      <c r="B42" s="51">
        <v>38</v>
      </c>
      <c r="C42" s="129" t="s">
        <v>65</v>
      </c>
      <c r="D42" s="69">
        <v>3236413</v>
      </c>
    </row>
    <row r="43" spans="2:4" x14ac:dyDescent="0.2">
      <c r="B43" s="51">
        <v>39</v>
      </c>
      <c r="C43" s="129" t="s">
        <v>66</v>
      </c>
      <c r="D43" s="69">
        <v>3125681</v>
      </c>
    </row>
    <row r="44" spans="2:4" x14ac:dyDescent="0.2">
      <c r="B44" s="51">
        <v>40</v>
      </c>
      <c r="C44" s="129" t="s">
        <v>67</v>
      </c>
      <c r="D44" s="69">
        <v>2887203</v>
      </c>
    </row>
    <row r="45" spans="2:4" x14ac:dyDescent="0.2">
      <c r="B45" s="51">
        <v>41</v>
      </c>
      <c r="C45" s="129" t="s">
        <v>68</v>
      </c>
      <c r="D45" s="69">
        <v>2624383</v>
      </c>
    </row>
    <row r="46" spans="2:4" x14ac:dyDescent="0.2">
      <c r="B46" s="51">
        <v>42</v>
      </c>
      <c r="C46" s="129" t="s">
        <v>69</v>
      </c>
      <c r="D46" s="69">
        <v>2521189</v>
      </c>
    </row>
    <row r="47" spans="2:4" x14ac:dyDescent="0.2">
      <c r="B47" s="51">
        <v>43</v>
      </c>
      <c r="C47" s="129" t="s">
        <v>70</v>
      </c>
      <c r="D47" s="69">
        <v>2242921</v>
      </c>
    </row>
    <row r="48" spans="2:4" x14ac:dyDescent="0.2">
      <c r="B48" s="51">
        <v>44</v>
      </c>
      <c r="C48" s="129" t="s">
        <v>71</v>
      </c>
      <c r="D48" s="69">
        <v>1762164</v>
      </c>
    </row>
    <row r="49" spans="2:4" x14ac:dyDescent="0.2">
      <c r="B49" s="51">
        <v>45</v>
      </c>
      <c r="C49" s="129" t="s">
        <v>72</v>
      </c>
      <c r="D49" s="69">
        <v>1392680</v>
      </c>
    </row>
    <row r="50" spans="2:4" x14ac:dyDescent="0.2">
      <c r="B50" s="51">
        <v>46</v>
      </c>
      <c r="C50" s="129" t="s">
        <v>73</v>
      </c>
      <c r="D50" s="69">
        <v>1390219</v>
      </c>
    </row>
    <row r="51" spans="2:4" x14ac:dyDescent="0.2">
      <c r="B51" s="51">
        <v>47</v>
      </c>
      <c r="C51" s="129" t="s">
        <v>74</v>
      </c>
      <c r="D51" s="69">
        <v>1345046</v>
      </c>
    </row>
    <row r="52" spans="2:4" x14ac:dyDescent="0.2">
      <c r="B52" s="51">
        <v>48</v>
      </c>
      <c r="C52" s="129" t="s">
        <v>75</v>
      </c>
      <c r="D52" s="69">
        <v>869733</v>
      </c>
    </row>
    <row r="53" spans="2:4" x14ac:dyDescent="0.2">
      <c r="B53" s="51">
        <v>49</v>
      </c>
      <c r="C53" s="129" t="s">
        <v>76</v>
      </c>
      <c r="D53" s="69">
        <v>753649</v>
      </c>
    </row>
    <row r="54" spans="2:4" x14ac:dyDescent="0.2">
      <c r="B54" s="51">
        <v>50</v>
      </c>
      <c r="C54" s="129" t="s">
        <v>77</v>
      </c>
      <c r="D54" s="69">
        <v>677430</v>
      </c>
    </row>
    <row r="55" spans="2:4" x14ac:dyDescent="0.2">
      <c r="B55" s="51">
        <v>51</v>
      </c>
      <c r="C55" s="129" t="s">
        <v>78</v>
      </c>
      <c r="D55" s="69">
        <v>503572</v>
      </c>
    </row>
    <row r="56" spans="2:4" x14ac:dyDescent="0.2">
      <c r="B56" s="51">
        <v>52</v>
      </c>
      <c r="C56" s="129" t="s">
        <v>79</v>
      </c>
      <c r="D56" s="69">
        <v>53349</v>
      </c>
    </row>
    <row r="57" spans="2:4" x14ac:dyDescent="0.2">
      <c r="C57" s="116" t="s">
        <v>51</v>
      </c>
      <c r="D57" s="117">
        <f>SUM(D16:D56)</f>
        <v>195641564</v>
      </c>
    </row>
  </sheetData>
  <mergeCells count="1">
    <mergeCell ref="C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1"/>
  <sheetViews>
    <sheetView workbookViewId="0">
      <selection activeCell="N4" sqref="N4"/>
    </sheetView>
  </sheetViews>
  <sheetFormatPr baseColWidth="10" defaultRowHeight="11.25" x14ac:dyDescent="0.2"/>
  <cols>
    <col min="1" max="1" width="11.42578125" style="41"/>
    <col min="2" max="2" width="4.140625" style="50" customWidth="1"/>
    <col min="3" max="3" width="47.28515625" style="1" customWidth="1"/>
    <col min="4" max="4" width="13.5703125" style="1" customWidth="1"/>
    <col min="5" max="5" width="8.85546875" style="1" customWidth="1"/>
    <col min="6" max="30" width="11.42578125" style="41"/>
    <col min="31" max="16384" width="11.42578125" style="1"/>
  </cols>
  <sheetData>
    <row r="1" spans="2:5" s="41" customFormat="1" ht="12" thickBot="1" x14ac:dyDescent="0.25">
      <c r="B1" s="50"/>
    </row>
    <row r="2" spans="2:5" ht="12" thickBot="1" x14ac:dyDescent="0.25">
      <c r="C2" s="83" t="s">
        <v>49</v>
      </c>
      <c r="D2" s="84"/>
      <c r="E2" s="85"/>
    </row>
    <row r="3" spans="2:5" s="41" customFormat="1" x14ac:dyDescent="0.2">
      <c r="B3" s="50"/>
    </row>
    <row r="4" spans="2:5" ht="30.75" customHeight="1" x14ac:dyDescent="0.2">
      <c r="C4" s="42" t="s">
        <v>50</v>
      </c>
      <c r="D4" s="42" t="s">
        <v>51</v>
      </c>
      <c r="E4" s="42" t="s">
        <v>52</v>
      </c>
    </row>
    <row r="5" spans="2:5" x14ac:dyDescent="0.2">
      <c r="B5" s="51">
        <v>1</v>
      </c>
      <c r="C5" s="43" t="s">
        <v>56</v>
      </c>
      <c r="D5" s="44">
        <v>23992989</v>
      </c>
      <c r="E5" s="45">
        <v>0.13500000000000001</v>
      </c>
    </row>
    <row r="6" spans="2:5" x14ac:dyDescent="0.2">
      <c r="B6" s="51">
        <v>2</v>
      </c>
      <c r="C6" s="43" t="s">
        <v>57</v>
      </c>
      <c r="D6" s="44">
        <v>23592480</v>
      </c>
      <c r="E6" s="45">
        <v>0.13200000000000001</v>
      </c>
    </row>
    <row r="7" spans="2:5" x14ac:dyDescent="0.2">
      <c r="B7" s="51">
        <v>3</v>
      </c>
      <c r="C7" s="43" t="s">
        <v>58</v>
      </c>
      <c r="D7" s="44">
        <v>23562688</v>
      </c>
      <c r="E7" s="45">
        <v>0.13200000000000001</v>
      </c>
    </row>
    <row r="8" spans="2:5" x14ac:dyDescent="0.2">
      <c r="B8" s="51">
        <v>4</v>
      </c>
      <c r="C8" s="43" t="s">
        <v>53</v>
      </c>
      <c r="D8" s="44">
        <v>23033176</v>
      </c>
      <c r="E8" s="45">
        <v>0.129</v>
      </c>
    </row>
    <row r="9" spans="2:5" x14ac:dyDescent="0.2">
      <c r="B9" s="51">
        <v>5</v>
      </c>
      <c r="C9" s="43" t="s">
        <v>54</v>
      </c>
      <c r="D9" s="44">
        <v>18520211</v>
      </c>
      <c r="E9" s="45">
        <v>0.104</v>
      </c>
    </row>
    <row r="10" spans="2:5" x14ac:dyDescent="0.2">
      <c r="B10" s="51">
        <v>6</v>
      </c>
      <c r="C10" s="43" t="s">
        <v>59</v>
      </c>
      <c r="D10" s="44">
        <v>8508873</v>
      </c>
      <c r="E10" s="45">
        <v>4.8000000000000001E-2</v>
      </c>
    </row>
    <row r="11" spans="2:5" x14ac:dyDescent="0.2">
      <c r="B11" s="51">
        <v>7</v>
      </c>
      <c r="C11" s="43" t="s">
        <v>55</v>
      </c>
      <c r="D11" s="44">
        <v>7038099</v>
      </c>
      <c r="E11" s="45">
        <v>3.9E-2</v>
      </c>
    </row>
    <row r="12" spans="2:5" x14ac:dyDescent="0.2">
      <c r="B12" s="51">
        <v>8</v>
      </c>
      <c r="C12" s="43" t="s">
        <v>60</v>
      </c>
      <c r="D12" s="44">
        <v>6656564</v>
      </c>
      <c r="E12" s="45">
        <v>3.6999999999999998E-2</v>
      </c>
    </row>
    <row r="13" spans="2:5" x14ac:dyDescent="0.2">
      <c r="B13" s="51">
        <v>9</v>
      </c>
      <c r="C13" s="43" t="s">
        <v>61</v>
      </c>
      <c r="D13" s="44">
        <v>5395566</v>
      </c>
      <c r="E13" s="45">
        <v>0.03</v>
      </c>
    </row>
    <row r="14" spans="2:5" x14ac:dyDescent="0.2">
      <c r="B14" s="51">
        <v>10</v>
      </c>
      <c r="C14" s="43" t="s">
        <v>62</v>
      </c>
      <c r="D14" s="44">
        <v>4644137</v>
      </c>
      <c r="E14" s="45">
        <v>2.5999999999999999E-2</v>
      </c>
    </row>
    <row r="15" spans="2:5" x14ac:dyDescent="0.2">
      <c r="B15" s="51">
        <v>11</v>
      </c>
      <c r="C15" s="43" t="s">
        <v>63</v>
      </c>
      <c r="D15" s="44">
        <v>4343191</v>
      </c>
      <c r="E15" s="45">
        <v>2.4E-2</v>
      </c>
    </row>
    <row r="16" spans="2:5" x14ac:dyDescent="0.2">
      <c r="B16" s="51">
        <v>12</v>
      </c>
      <c r="C16" s="43" t="s">
        <v>64</v>
      </c>
      <c r="D16" s="44">
        <v>3526915</v>
      </c>
      <c r="E16" s="45">
        <v>0.02</v>
      </c>
    </row>
    <row r="17" spans="2:5" x14ac:dyDescent="0.2">
      <c r="B17" s="51">
        <v>13</v>
      </c>
      <c r="C17" s="43" t="s">
        <v>65</v>
      </c>
      <c r="D17" s="44">
        <v>3236413</v>
      </c>
      <c r="E17" s="45">
        <v>1.7999999999999999E-2</v>
      </c>
    </row>
    <row r="18" spans="2:5" x14ac:dyDescent="0.2">
      <c r="B18" s="51">
        <v>14</v>
      </c>
      <c r="C18" s="43" t="s">
        <v>66</v>
      </c>
      <c r="D18" s="44">
        <v>3125681</v>
      </c>
      <c r="E18" s="45">
        <v>1.7999999999999999E-2</v>
      </c>
    </row>
    <row r="19" spans="2:5" x14ac:dyDescent="0.2">
      <c r="B19" s="51">
        <v>15</v>
      </c>
      <c r="C19" s="43" t="s">
        <v>67</v>
      </c>
      <c r="D19" s="44">
        <v>2887203</v>
      </c>
      <c r="E19" s="45">
        <v>1.6E-2</v>
      </c>
    </row>
    <row r="20" spans="2:5" x14ac:dyDescent="0.2">
      <c r="B20" s="51">
        <v>16</v>
      </c>
      <c r="C20" s="43" t="s">
        <v>68</v>
      </c>
      <c r="D20" s="44">
        <v>2624383</v>
      </c>
      <c r="E20" s="45">
        <v>1.4999999999999999E-2</v>
      </c>
    </row>
    <row r="21" spans="2:5" x14ac:dyDescent="0.2">
      <c r="B21" s="51">
        <v>17</v>
      </c>
      <c r="C21" s="43" t="s">
        <v>69</v>
      </c>
      <c r="D21" s="44">
        <v>2521189</v>
      </c>
      <c r="E21" s="45">
        <v>1.3999999999999999E-2</v>
      </c>
    </row>
    <row r="22" spans="2:5" x14ac:dyDescent="0.2">
      <c r="B22" s="51">
        <v>18</v>
      </c>
      <c r="C22" s="43" t="s">
        <v>70</v>
      </c>
      <c r="D22" s="44">
        <v>2242921</v>
      </c>
      <c r="E22" s="45">
        <v>1.3000000000000001E-2</v>
      </c>
    </row>
    <row r="23" spans="2:5" x14ac:dyDescent="0.2">
      <c r="B23" s="51">
        <v>19</v>
      </c>
      <c r="C23" s="43" t="s">
        <v>71</v>
      </c>
      <c r="D23" s="44">
        <v>1762164</v>
      </c>
      <c r="E23" s="45">
        <v>0.01</v>
      </c>
    </row>
    <row r="24" spans="2:5" x14ac:dyDescent="0.2">
      <c r="B24" s="51">
        <v>20</v>
      </c>
      <c r="C24" s="43" t="s">
        <v>72</v>
      </c>
      <c r="D24" s="44">
        <v>1392680</v>
      </c>
      <c r="E24" s="45">
        <v>8.0000000000000002E-3</v>
      </c>
    </row>
    <row r="25" spans="2:5" x14ac:dyDescent="0.2">
      <c r="B25" s="51">
        <v>21</v>
      </c>
      <c r="C25" s="43" t="s">
        <v>73</v>
      </c>
      <c r="D25" s="44">
        <v>1390219</v>
      </c>
      <c r="E25" s="45">
        <v>8.0000000000000002E-3</v>
      </c>
    </row>
    <row r="26" spans="2:5" x14ac:dyDescent="0.2">
      <c r="B26" s="51">
        <v>22</v>
      </c>
      <c r="C26" s="43" t="s">
        <v>74</v>
      </c>
      <c r="D26" s="44">
        <v>1345046</v>
      </c>
      <c r="E26" s="45">
        <v>8.0000000000000002E-3</v>
      </c>
    </row>
    <row r="27" spans="2:5" x14ac:dyDescent="0.2">
      <c r="B27" s="51">
        <v>23</v>
      </c>
      <c r="C27" s="43" t="s">
        <v>75</v>
      </c>
      <c r="D27" s="44">
        <v>869733</v>
      </c>
      <c r="E27" s="45">
        <v>5.0000000000000001E-3</v>
      </c>
    </row>
    <row r="28" spans="2:5" x14ac:dyDescent="0.2">
      <c r="B28" s="51">
        <v>24</v>
      </c>
      <c r="C28" s="43" t="s">
        <v>76</v>
      </c>
      <c r="D28" s="44">
        <v>753649</v>
      </c>
      <c r="E28" s="45">
        <v>4.0000000000000001E-3</v>
      </c>
    </row>
    <row r="29" spans="2:5" x14ac:dyDescent="0.2">
      <c r="B29" s="51">
        <v>25</v>
      </c>
      <c r="C29" s="43" t="s">
        <v>77</v>
      </c>
      <c r="D29" s="44">
        <v>677430</v>
      </c>
      <c r="E29" s="45">
        <v>4.0000000000000001E-3</v>
      </c>
    </row>
    <row r="30" spans="2:5" x14ac:dyDescent="0.2">
      <c r="B30" s="51">
        <v>26</v>
      </c>
      <c r="C30" s="43" t="s">
        <v>78</v>
      </c>
      <c r="D30" s="44">
        <v>503572</v>
      </c>
      <c r="E30" s="45">
        <v>3.0000000000000001E-3</v>
      </c>
    </row>
    <row r="31" spans="2:5" x14ac:dyDescent="0.2">
      <c r="B31" s="51">
        <v>27</v>
      </c>
      <c r="C31" s="43" t="s">
        <v>79</v>
      </c>
      <c r="D31" s="44">
        <v>53349</v>
      </c>
      <c r="E31" s="45">
        <v>0</v>
      </c>
    </row>
    <row r="32" spans="2:5" x14ac:dyDescent="0.2">
      <c r="C32" s="46" t="s">
        <v>51</v>
      </c>
      <c r="D32" s="47">
        <v>178200521</v>
      </c>
      <c r="E32" s="48">
        <v>1</v>
      </c>
    </row>
    <row r="33" spans="2:2" s="41" customFormat="1" x14ac:dyDescent="0.2">
      <c r="B33" s="50"/>
    </row>
    <row r="34" spans="2:2" s="41" customFormat="1" x14ac:dyDescent="0.2">
      <c r="B34" s="50"/>
    </row>
    <row r="35" spans="2:2" s="41" customFormat="1" x14ac:dyDescent="0.2">
      <c r="B35" s="50"/>
    </row>
    <row r="36" spans="2:2" s="41" customFormat="1" x14ac:dyDescent="0.2">
      <c r="B36" s="50"/>
    </row>
    <row r="37" spans="2:2" s="41" customFormat="1" x14ac:dyDescent="0.2">
      <c r="B37" s="50"/>
    </row>
    <row r="38" spans="2:2" s="41" customFormat="1" x14ac:dyDescent="0.2">
      <c r="B38" s="50"/>
    </row>
    <row r="39" spans="2:2" s="41" customFormat="1" x14ac:dyDescent="0.2">
      <c r="B39" s="50"/>
    </row>
    <row r="40" spans="2:2" s="41" customFormat="1" x14ac:dyDescent="0.2">
      <c r="B40" s="50"/>
    </row>
    <row r="41" spans="2:2" s="41" customFormat="1" x14ac:dyDescent="0.2">
      <c r="B41" s="50"/>
    </row>
    <row r="42" spans="2:2" s="41" customFormat="1" x14ac:dyDescent="0.2">
      <c r="B42" s="50"/>
    </row>
    <row r="43" spans="2:2" s="41" customFormat="1" x14ac:dyDescent="0.2">
      <c r="B43" s="50"/>
    </row>
    <row r="44" spans="2:2" s="41" customFormat="1" x14ac:dyDescent="0.2">
      <c r="B44" s="50"/>
    </row>
    <row r="45" spans="2:2" s="41" customFormat="1" x14ac:dyDescent="0.2">
      <c r="B45" s="50"/>
    </row>
    <row r="46" spans="2:2" s="41" customFormat="1" x14ac:dyDescent="0.2">
      <c r="B46" s="50"/>
    </row>
    <row r="47" spans="2:2" s="41" customFormat="1" x14ac:dyDescent="0.2">
      <c r="B47" s="50"/>
    </row>
    <row r="48" spans="2:2" s="41" customFormat="1" x14ac:dyDescent="0.2">
      <c r="B48" s="50"/>
    </row>
    <row r="49" spans="2:2" s="41" customFormat="1" x14ac:dyDescent="0.2">
      <c r="B49" s="50"/>
    </row>
    <row r="50" spans="2:2" s="41" customFormat="1" x14ac:dyDescent="0.2">
      <c r="B50" s="50"/>
    </row>
    <row r="51" spans="2:2" s="41" customFormat="1" x14ac:dyDescent="0.2">
      <c r="B51" s="50"/>
    </row>
    <row r="52" spans="2:2" s="41" customFormat="1" x14ac:dyDescent="0.2">
      <c r="B52" s="50"/>
    </row>
    <row r="53" spans="2:2" s="41" customFormat="1" x14ac:dyDescent="0.2">
      <c r="B53" s="50"/>
    </row>
    <row r="54" spans="2:2" s="41" customFormat="1" x14ac:dyDescent="0.2">
      <c r="B54" s="50"/>
    </row>
    <row r="55" spans="2:2" s="41" customFormat="1" x14ac:dyDescent="0.2">
      <c r="B55" s="50"/>
    </row>
    <row r="56" spans="2:2" s="41" customFormat="1" x14ac:dyDescent="0.2">
      <c r="B56" s="50"/>
    </row>
    <row r="57" spans="2:2" s="41" customFormat="1" x14ac:dyDescent="0.2">
      <c r="B57" s="50"/>
    </row>
    <row r="58" spans="2:2" s="41" customFormat="1" x14ac:dyDescent="0.2">
      <c r="B58" s="50"/>
    </row>
    <row r="59" spans="2:2" s="41" customFormat="1" x14ac:dyDescent="0.2">
      <c r="B59" s="50"/>
    </row>
    <row r="60" spans="2:2" s="41" customFormat="1" x14ac:dyDescent="0.2">
      <c r="B60" s="50"/>
    </row>
    <row r="61" spans="2:2" s="41" customFormat="1" x14ac:dyDescent="0.2">
      <c r="B61" s="50"/>
    </row>
    <row r="62" spans="2:2" s="41" customFormat="1" x14ac:dyDescent="0.2">
      <c r="B62" s="50"/>
    </row>
    <row r="63" spans="2:2" s="41" customFormat="1" x14ac:dyDescent="0.2">
      <c r="B63" s="50"/>
    </row>
    <row r="64" spans="2:2" s="41" customFormat="1" x14ac:dyDescent="0.2">
      <c r="B64" s="50"/>
    </row>
    <row r="65" spans="2:2" s="41" customFormat="1" x14ac:dyDescent="0.2">
      <c r="B65" s="50"/>
    </row>
    <row r="66" spans="2:2" s="41" customFormat="1" x14ac:dyDescent="0.2">
      <c r="B66" s="50"/>
    </row>
    <row r="67" spans="2:2" s="41" customFormat="1" x14ac:dyDescent="0.2">
      <c r="B67" s="50"/>
    </row>
    <row r="68" spans="2:2" s="41" customFormat="1" x14ac:dyDescent="0.2">
      <c r="B68" s="50"/>
    </row>
    <row r="69" spans="2:2" s="41" customFormat="1" x14ac:dyDescent="0.2">
      <c r="B69" s="50"/>
    </row>
    <row r="70" spans="2:2" s="41" customFormat="1" x14ac:dyDescent="0.2">
      <c r="B70" s="50"/>
    </row>
    <row r="71" spans="2:2" s="41" customFormat="1" x14ac:dyDescent="0.2">
      <c r="B71" s="50"/>
    </row>
  </sheetData>
  <mergeCells count="1">
    <mergeCell ref="C2:E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workbookViewId="0">
      <selection activeCell="G18" sqref="G18"/>
    </sheetView>
  </sheetViews>
  <sheetFormatPr baseColWidth="10" defaultRowHeight="11.25" x14ac:dyDescent="0.2"/>
  <cols>
    <col min="1" max="1" width="11.42578125" style="41"/>
    <col min="2" max="2" width="6.85546875" style="41" customWidth="1"/>
    <col min="3" max="3" width="34.42578125" style="41" customWidth="1"/>
    <col min="4" max="26" width="11.42578125" style="41"/>
    <col min="27" max="16384" width="11.42578125" style="1"/>
  </cols>
  <sheetData>
    <row r="1" spans="2:6" s="41" customFormat="1" ht="12" thickBot="1" x14ac:dyDescent="0.25"/>
    <row r="2" spans="2:6" ht="12" customHeight="1" thickBot="1" x14ac:dyDescent="0.25">
      <c r="C2" s="83" t="s">
        <v>152</v>
      </c>
      <c r="D2" s="84"/>
      <c r="E2" s="85"/>
    </row>
    <row r="3" spans="2:6" s="41" customFormat="1" x14ac:dyDescent="0.2"/>
    <row r="4" spans="2:6" ht="30.75" customHeight="1" x14ac:dyDescent="0.2">
      <c r="B4" s="50"/>
      <c r="C4" s="42" t="s">
        <v>153</v>
      </c>
      <c r="D4" s="42" t="s">
        <v>51</v>
      </c>
      <c r="E4" s="42" t="s">
        <v>52</v>
      </c>
    </row>
    <row r="5" spans="2:6" x14ac:dyDescent="0.2">
      <c r="B5" s="51">
        <v>1</v>
      </c>
      <c r="C5" s="49" t="s">
        <v>57</v>
      </c>
      <c r="D5" s="44">
        <v>23592480</v>
      </c>
      <c r="E5" s="45">
        <v>0.13200000000000001</v>
      </c>
    </row>
    <row r="6" spans="2:6" x14ac:dyDescent="0.2">
      <c r="B6" s="51">
        <v>2</v>
      </c>
      <c r="C6" s="49" t="s">
        <v>58</v>
      </c>
      <c r="D6" s="44">
        <v>23562688</v>
      </c>
      <c r="E6" s="45">
        <v>0.13200000000000001</v>
      </c>
    </row>
    <row r="7" spans="2:6" x14ac:dyDescent="0.2">
      <c r="B7" s="51">
        <v>3</v>
      </c>
      <c r="C7" s="49" t="s">
        <v>53</v>
      </c>
      <c r="D7" s="44">
        <v>23033176</v>
      </c>
      <c r="E7" s="45">
        <v>0.129</v>
      </c>
    </row>
    <row r="8" spans="2:6" x14ac:dyDescent="0.2">
      <c r="B8" s="74">
        <v>4</v>
      </c>
      <c r="C8" s="72" t="s">
        <v>54</v>
      </c>
      <c r="D8" s="75">
        <v>18520211</v>
      </c>
      <c r="E8" s="76">
        <v>0.104</v>
      </c>
      <c r="F8" s="41" t="s">
        <v>160</v>
      </c>
    </row>
    <row r="9" spans="2:6" x14ac:dyDescent="0.2">
      <c r="B9" s="51">
        <v>5</v>
      </c>
      <c r="C9" s="49" t="s">
        <v>61</v>
      </c>
      <c r="D9" s="44">
        <v>5395566</v>
      </c>
      <c r="E9" s="45">
        <v>0.03</v>
      </c>
    </row>
    <row r="10" spans="2:6" x14ac:dyDescent="0.2">
      <c r="B10" s="74">
        <v>6</v>
      </c>
      <c r="C10" s="72" t="s">
        <v>63</v>
      </c>
      <c r="D10" s="75">
        <v>4343191</v>
      </c>
      <c r="E10" s="76">
        <v>2.4E-2</v>
      </c>
      <c r="F10" s="41" t="s">
        <v>160</v>
      </c>
    </row>
    <row r="11" spans="2:6" x14ac:dyDescent="0.2">
      <c r="B11" s="51">
        <v>7</v>
      </c>
      <c r="C11" s="49" t="s">
        <v>64</v>
      </c>
      <c r="D11" s="44">
        <v>3526915</v>
      </c>
      <c r="E11" s="45">
        <v>0.02</v>
      </c>
    </row>
    <row r="12" spans="2:6" x14ac:dyDescent="0.2">
      <c r="B12" s="51">
        <v>8</v>
      </c>
      <c r="C12" s="49" t="s">
        <v>68</v>
      </c>
      <c r="D12" s="44">
        <v>2624383</v>
      </c>
      <c r="E12" s="45">
        <v>1.4999999999999999E-2</v>
      </c>
    </row>
    <row r="13" spans="2:6" x14ac:dyDescent="0.2">
      <c r="B13" s="51">
        <v>9</v>
      </c>
      <c r="C13" s="49" t="s">
        <v>69</v>
      </c>
      <c r="D13" s="44">
        <v>2521189</v>
      </c>
      <c r="E13" s="45">
        <v>1.3999999999999999E-2</v>
      </c>
    </row>
    <row r="14" spans="2:6" x14ac:dyDescent="0.2">
      <c r="B14" s="51">
        <v>10</v>
      </c>
      <c r="C14" s="49" t="s">
        <v>70</v>
      </c>
      <c r="D14" s="44">
        <v>2242921</v>
      </c>
      <c r="E14" s="45">
        <v>1.3000000000000001E-2</v>
      </c>
    </row>
    <row r="15" spans="2:6" x14ac:dyDescent="0.2">
      <c r="B15" s="51">
        <v>11</v>
      </c>
      <c r="C15" s="49" t="s">
        <v>71</v>
      </c>
      <c r="D15" s="44">
        <v>1762164</v>
      </c>
      <c r="E15" s="45">
        <v>0.01</v>
      </c>
    </row>
    <row r="16" spans="2:6" x14ac:dyDescent="0.2">
      <c r="B16" s="51">
        <v>12</v>
      </c>
      <c r="C16" s="49" t="s">
        <v>72</v>
      </c>
      <c r="D16" s="44">
        <v>1392680</v>
      </c>
      <c r="E16" s="45">
        <v>8.0000000000000002E-3</v>
      </c>
    </row>
    <row r="17" spans="2:5" x14ac:dyDescent="0.2">
      <c r="B17" s="51">
        <v>13</v>
      </c>
      <c r="C17" s="49" t="s">
        <v>78</v>
      </c>
      <c r="D17" s="44">
        <v>503572</v>
      </c>
      <c r="E17" s="45">
        <v>3.0000000000000001E-3</v>
      </c>
    </row>
    <row r="18" spans="2:5" x14ac:dyDescent="0.2">
      <c r="B18" s="50"/>
      <c r="C18" s="46" t="s">
        <v>51</v>
      </c>
      <c r="D18" s="47">
        <f>SUM(D5:D17)</f>
        <v>113021136</v>
      </c>
      <c r="E18" s="48">
        <f>SUM(E5:E17)</f>
        <v>0.63400000000000012</v>
      </c>
    </row>
    <row r="19" spans="2:5" x14ac:dyDescent="0.2">
      <c r="D19" s="81"/>
      <c r="E19" s="82"/>
    </row>
    <row r="20" spans="2:5" x14ac:dyDescent="0.2">
      <c r="C20" s="86" t="s">
        <v>159</v>
      </c>
    </row>
    <row r="21" spans="2:5" x14ac:dyDescent="0.2">
      <c r="C21" s="87"/>
      <c r="D21" s="79"/>
      <c r="E21" s="77"/>
    </row>
    <row r="22" spans="2:5" x14ac:dyDescent="0.2">
      <c r="B22" s="80">
        <v>1</v>
      </c>
      <c r="C22" s="43" t="s">
        <v>154</v>
      </c>
      <c r="D22" s="79"/>
      <c r="E22" s="77"/>
    </row>
    <row r="23" spans="2:5" x14ac:dyDescent="0.2">
      <c r="B23" s="51">
        <v>2</v>
      </c>
      <c r="C23" s="43" t="s">
        <v>155</v>
      </c>
      <c r="D23" s="79"/>
      <c r="E23" s="77"/>
    </row>
    <row r="24" spans="2:5" x14ac:dyDescent="0.2">
      <c r="B24" s="51">
        <v>3</v>
      </c>
      <c r="C24" s="43" t="s">
        <v>156</v>
      </c>
      <c r="D24" s="79"/>
      <c r="E24" s="77"/>
    </row>
    <row r="25" spans="2:5" x14ac:dyDescent="0.2">
      <c r="B25" s="51">
        <v>4</v>
      </c>
      <c r="C25" s="43" t="s">
        <v>157</v>
      </c>
      <c r="D25" s="79"/>
      <c r="E25" s="77"/>
    </row>
    <row r="26" spans="2:5" x14ac:dyDescent="0.2">
      <c r="B26" s="51">
        <v>5</v>
      </c>
      <c r="C26" s="43" t="s">
        <v>158</v>
      </c>
      <c r="D26" s="79"/>
      <c r="E26" s="77"/>
    </row>
    <row r="27" spans="2:5" x14ac:dyDescent="0.2">
      <c r="C27" s="78"/>
      <c r="D27" s="73"/>
      <c r="E27" s="77"/>
    </row>
    <row r="28" spans="2:5" x14ac:dyDescent="0.2">
      <c r="B28" s="41" t="s">
        <v>161</v>
      </c>
      <c r="C28" s="78"/>
      <c r="D28" s="79"/>
      <c r="E28" s="77"/>
    </row>
    <row r="29" spans="2:5" x14ac:dyDescent="0.2">
      <c r="C29" s="78"/>
      <c r="D29" s="79"/>
      <c r="E29" s="77"/>
    </row>
    <row r="30" spans="2:5" x14ac:dyDescent="0.2">
      <c r="C30" s="78"/>
      <c r="D30" s="79"/>
      <c r="E30" s="77"/>
    </row>
    <row r="31" spans="2:5" x14ac:dyDescent="0.2">
      <c r="C31" s="78"/>
      <c r="D31" s="79"/>
      <c r="E31" s="77"/>
    </row>
    <row r="32" spans="2:5" s="41" customFormat="1" x14ac:dyDescent="0.2">
      <c r="C32" s="78"/>
      <c r="D32" s="79"/>
      <c r="E32" s="77"/>
    </row>
    <row r="33" spans="3:5" s="41" customFormat="1" x14ac:dyDescent="0.2">
      <c r="C33" s="78"/>
      <c r="D33" s="79"/>
      <c r="E33" s="77"/>
    </row>
    <row r="34" spans="3:5" s="41" customFormat="1" x14ac:dyDescent="0.2">
      <c r="C34" s="78"/>
      <c r="D34" s="79"/>
      <c r="E34" s="77"/>
    </row>
    <row r="35" spans="3:5" s="41" customFormat="1" x14ac:dyDescent="0.2"/>
    <row r="36" spans="3:5" s="41" customFormat="1" x14ac:dyDescent="0.2"/>
    <row r="37" spans="3:5" s="41" customFormat="1" x14ac:dyDescent="0.2"/>
    <row r="38" spans="3:5" s="41" customFormat="1" x14ac:dyDescent="0.2"/>
    <row r="39" spans="3:5" s="41" customFormat="1" x14ac:dyDescent="0.2"/>
    <row r="40" spans="3:5" s="41" customFormat="1" x14ac:dyDescent="0.2"/>
    <row r="41" spans="3:5" s="41" customFormat="1" x14ac:dyDescent="0.2"/>
    <row r="42" spans="3:5" s="41" customFormat="1" x14ac:dyDescent="0.2"/>
    <row r="43" spans="3:5" s="41" customFormat="1" x14ac:dyDescent="0.2"/>
    <row r="44" spans="3:5" s="41" customFormat="1" x14ac:dyDescent="0.2"/>
    <row r="45" spans="3:5" s="41" customFormat="1" x14ac:dyDescent="0.2"/>
    <row r="46" spans="3:5" s="41" customFormat="1" x14ac:dyDescent="0.2"/>
    <row r="47" spans="3:5" s="41" customFormat="1" x14ac:dyDescent="0.2"/>
    <row r="48" spans="3:5" s="41" customFormat="1" x14ac:dyDescent="0.2"/>
    <row r="49" s="41" customFormat="1" x14ac:dyDescent="0.2"/>
    <row r="50" s="41" customFormat="1" x14ac:dyDescent="0.2"/>
    <row r="51" s="41" customFormat="1" x14ac:dyDescent="0.2"/>
    <row r="52" s="41" customFormat="1" x14ac:dyDescent="0.2"/>
    <row r="53" s="41" customFormat="1" x14ac:dyDescent="0.2"/>
    <row r="54" s="41" customFormat="1" x14ac:dyDescent="0.2"/>
    <row r="55" s="41" customFormat="1" x14ac:dyDescent="0.2"/>
    <row r="56" s="41" customFormat="1" x14ac:dyDescent="0.2"/>
    <row r="57" s="41" customFormat="1" x14ac:dyDescent="0.2"/>
    <row r="58" s="41" customFormat="1" x14ac:dyDescent="0.2"/>
    <row r="59" s="41" customFormat="1" x14ac:dyDescent="0.2"/>
    <row r="60" s="41" customFormat="1" x14ac:dyDescent="0.2"/>
    <row r="61" s="41" customFormat="1" x14ac:dyDescent="0.2"/>
    <row r="62" s="41" customFormat="1" x14ac:dyDescent="0.2"/>
    <row r="63" s="41" customFormat="1" x14ac:dyDescent="0.2"/>
    <row r="64" s="41" customFormat="1" x14ac:dyDescent="0.2"/>
    <row r="65" s="41" customFormat="1" x14ac:dyDescent="0.2"/>
    <row r="66" s="41" customFormat="1" x14ac:dyDescent="0.2"/>
    <row r="67" s="41" customFormat="1" x14ac:dyDescent="0.2"/>
    <row r="68" s="41" customFormat="1" x14ac:dyDescent="0.2"/>
    <row r="69" s="41" customFormat="1" x14ac:dyDescent="0.2"/>
    <row r="70" s="41" customFormat="1" x14ac:dyDescent="0.2"/>
  </sheetData>
  <mergeCells count="2">
    <mergeCell ref="C2:E2"/>
    <mergeCell ref="C20:C2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workbookViewId="0">
      <selection activeCell="H16" sqref="H16"/>
    </sheetView>
  </sheetViews>
  <sheetFormatPr baseColWidth="10" defaultRowHeight="15" x14ac:dyDescent="0.25"/>
  <cols>
    <col min="1" max="4" width="11.42578125" style="59"/>
    <col min="5" max="5" width="10.5703125" style="59" customWidth="1"/>
    <col min="6" max="16384" width="11.42578125" style="59"/>
  </cols>
  <sheetData>
    <row r="1" spans="2:9" s="52" customFormat="1" ht="12.75" x14ac:dyDescent="0.25"/>
    <row r="2" spans="2:9" s="52" customFormat="1" ht="12.75" x14ac:dyDescent="0.25">
      <c r="B2" s="53" t="s">
        <v>145</v>
      </c>
    </row>
    <row r="3" spans="2:9" s="52" customFormat="1" ht="12.75" x14ac:dyDescent="0.25">
      <c r="B3" s="54"/>
    </row>
    <row r="4" spans="2:9" s="52" customFormat="1" ht="27.75" customHeight="1" x14ac:dyDescent="0.25">
      <c r="B4" s="60" t="s">
        <v>146</v>
      </c>
      <c r="C4" s="61">
        <v>2011</v>
      </c>
      <c r="D4" s="61">
        <v>2012</v>
      </c>
      <c r="E4" s="61" t="s">
        <v>147</v>
      </c>
      <c r="F4" s="61" t="s">
        <v>148</v>
      </c>
    </row>
    <row r="5" spans="2:9" s="52" customFormat="1" ht="18" customHeight="1" x14ac:dyDescent="0.25">
      <c r="B5" s="55">
        <v>1</v>
      </c>
      <c r="C5" s="56">
        <v>126776</v>
      </c>
      <c r="D5" s="56">
        <v>115546</v>
      </c>
      <c r="E5" s="57">
        <v>3.6146411597907262</v>
      </c>
      <c r="F5" s="57">
        <v>-8.8581434971918949E-2</v>
      </c>
    </row>
    <row r="6" spans="2:9" s="52" customFormat="1" ht="18" customHeight="1" x14ac:dyDescent="0.25">
      <c r="B6" s="55">
        <v>2</v>
      </c>
      <c r="C6" s="56">
        <v>79068</v>
      </c>
      <c r="D6" s="56">
        <v>73593</v>
      </c>
      <c r="E6" s="57">
        <v>3.0930478309232479</v>
      </c>
      <c r="F6" s="57">
        <v>-6.9244194870238251E-2</v>
      </c>
    </row>
    <row r="7" spans="2:9" s="52" customFormat="1" ht="18" customHeight="1" x14ac:dyDescent="0.25">
      <c r="B7" s="55">
        <v>3</v>
      </c>
      <c r="C7" s="56">
        <v>52361</v>
      </c>
      <c r="D7" s="56">
        <v>52112</v>
      </c>
      <c r="E7" s="57">
        <v>2.086838052363464</v>
      </c>
      <c r="F7" s="57">
        <v>-4.755447756918274E-3</v>
      </c>
      <c r="I7" s="58"/>
    </row>
    <row r="8" spans="2:9" s="52" customFormat="1" ht="18" customHeight="1" x14ac:dyDescent="0.25">
      <c r="B8" s="55">
        <v>4</v>
      </c>
      <c r="C8" s="56">
        <v>41151</v>
      </c>
      <c r="D8" s="56">
        <v>43207</v>
      </c>
      <c r="E8" s="57">
        <v>1.172625333132197</v>
      </c>
      <c r="F8" s="57">
        <v>4.9962333843649009E-2</v>
      </c>
      <c r="I8" s="58"/>
    </row>
    <row r="9" spans="2:9" s="52" customFormat="1" ht="18" customHeight="1" x14ac:dyDescent="0.25">
      <c r="B9" s="55">
        <v>5</v>
      </c>
      <c r="C9" s="56">
        <v>28006</v>
      </c>
      <c r="D9" s="56">
        <v>28301</v>
      </c>
      <c r="E9" s="57">
        <v>1.2695268644747393</v>
      </c>
      <c r="F9" s="57">
        <v>1.0533457116332245E-2</v>
      </c>
      <c r="I9" s="58"/>
    </row>
    <row r="10" spans="2:9" s="52" customFormat="1" ht="18" customHeight="1" x14ac:dyDescent="0.25">
      <c r="B10" s="62" t="s">
        <v>51</v>
      </c>
      <c r="C10" s="63">
        <v>327362</v>
      </c>
      <c r="D10" s="63">
        <v>312759</v>
      </c>
      <c r="E10" s="64">
        <v>2.390047475557675</v>
      </c>
      <c r="F10" s="64">
        <v>-4.460810967674933E-2</v>
      </c>
      <c r="I10" s="58"/>
    </row>
    <row r="11" spans="2:9" s="52" customFormat="1" ht="12.75" x14ac:dyDescent="0.25">
      <c r="C11" s="58"/>
      <c r="D11" s="58"/>
      <c r="I11" s="58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workbookViewId="0">
      <selection activeCell="H14" sqref="H14"/>
    </sheetView>
  </sheetViews>
  <sheetFormatPr baseColWidth="10" defaultRowHeight="15" x14ac:dyDescent="0.25"/>
  <cols>
    <col min="1" max="3" width="11.42578125" style="59"/>
    <col min="4" max="4" width="12" style="59" customWidth="1"/>
    <col min="5" max="5" width="10" style="59" customWidth="1"/>
    <col min="6" max="6" width="10.28515625" style="59" customWidth="1"/>
    <col min="7" max="16384" width="11.42578125" style="59"/>
  </cols>
  <sheetData>
    <row r="2" spans="2:7" x14ac:dyDescent="0.25">
      <c r="B2" s="65" t="s">
        <v>149</v>
      </c>
      <c r="C2" s="52"/>
      <c r="D2" s="52"/>
      <c r="E2" s="52"/>
      <c r="F2" s="52"/>
      <c r="G2" s="52"/>
    </row>
    <row r="3" spans="2:7" x14ac:dyDescent="0.25">
      <c r="B3" s="66"/>
      <c r="C3" s="52"/>
      <c r="D3" s="52"/>
      <c r="E3" s="52"/>
      <c r="F3" s="52"/>
      <c r="G3" s="52"/>
    </row>
    <row r="4" spans="2:7" ht="27" customHeight="1" x14ac:dyDescent="0.25">
      <c r="B4" s="62" t="s">
        <v>150</v>
      </c>
      <c r="C4" s="67">
        <v>2011</v>
      </c>
      <c r="D4" s="67">
        <v>2012</v>
      </c>
      <c r="E4" s="61" t="s">
        <v>147</v>
      </c>
      <c r="F4" s="61" t="s">
        <v>148</v>
      </c>
      <c r="G4" s="52"/>
    </row>
    <row r="5" spans="2:7" x14ac:dyDescent="0.25">
      <c r="B5" s="55">
        <v>1</v>
      </c>
      <c r="C5" s="56">
        <v>4537</v>
      </c>
      <c r="D5" s="56">
        <v>4362</v>
      </c>
      <c r="E5" s="57">
        <v>0.94385026737967914</v>
      </c>
      <c r="F5" s="57">
        <v>-3.8571743442803563E-2</v>
      </c>
      <c r="G5" s="52"/>
    </row>
    <row r="6" spans="2:7" x14ac:dyDescent="0.25">
      <c r="B6" s="55">
        <v>2</v>
      </c>
      <c r="C6" s="56">
        <v>6119</v>
      </c>
      <c r="D6" s="56">
        <v>5848</v>
      </c>
      <c r="E6" s="57">
        <v>2.0395010395010393</v>
      </c>
      <c r="F6" s="57">
        <v>-4.4288282399084777E-2</v>
      </c>
      <c r="G6" s="52"/>
    </row>
    <row r="7" spans="2:7" x14ac:dyDescent="0.25">
      <c r="B7" s="55">
        <v>3</v>
      </c>
      <c r="C7" s="56">
        <v>4048</v>
      </c>
      <c r="D7" s="56">
        <v>3388</v>
      </c>
      <c r="E7" s="57">
        <v>1.8711864406779659</v>
      </c>
      <c r="F7" s="57">
        <v>-0.16304347826086951</v>
      </c>
      <c r="G7" s="52"/>
    </row>
    <row r="8" spans="2:7" x14ac:dyDescent="0.25">
      <c r="B8" s="55">
        <v>4</v>
      </c>
      <c r="C8" s="56">
        <v>13004</v>
      </c>
      <c r="D8" s="56">
        <v>12338</v>
      </c>
      <c r="E8" s="57">
        <v>2.4064053009387081</v>
      </c>
      <c r="F8" s="57">
        <v>-5.1215010765918167E-2</v>
      </c>
      <c r="G8" s="52"/>
    </row>
    <row r="9" spans="2:7" x14ac:dyDescent="0.25">
      <c r="B9" s="55">
        <v>5</v>
      </c>
      <c r="C9" s="56">
        <v>36704</v>
      </c>
      <c r="D9" s="56">
        <v>34770</v>
      </c>
      <c r="E9" s="57">
        <v>2.2944855031267766</v>
      </c>
      <c r="F9" s="57">
        <v>-5.2691804707933776E-2</v>
      </c>
      <c r="G9" s="52"/>
    </row>
    <row r="10" spans="2:7" x14ac:dyDescent="0.25">
      <c r="B10" s="55">
        <v>6</v>
      </c>
      <c r="C10" s="56">
        <v>16709</v>
      </c>
      <c r="D10" s="56">
        <v>15628</v>
      </c>
      <c r="E10" s="57">
        <v>2.6780418922099316</v>
      </c>
      <c r="F10" s="57">
        <v>-6.4695672990603859E-2</v>
      </c>
      <c r="G10" s="52"/>
    </row>
    <row r="11" spans="2:7" x14ac:dyDescent="0.25">
      <c r="B11" s="55">
        <v>7</v>
      </c>
      <c r="C11" s="56">
        <v>21272</v>
      </c>
      <c r="D11" s="56">
        <v>20447</v>
      </c>
      <c r="E11" s="57">
        <v>3.1994249332511808</v>
      </c>
      <c r="F11" s="57">
        <v>-3.8783377209477221E-2</v>
      </c>
      <c r="G11" s="52"/>
    </row>
    <row r="12" spans="2:7" x14ac:dyDescent="0.25">
      <c r="B12" s="55">
        <v>8</v>
      </c>
      <c r="C12" s="56">
        <v>51321</v>
      </c>
      <c r="D12" s="56">
        <v>48481</v>
      </c>
      <c r="E12" s="57">
        <v>2.2241138524971737</v>
      </c>
      <c r="F12" s="57">
        <v>-5.5337970811168868E-2</v>
      </c>
      <c r="G12" s="52"/>
    </row>
    <row r="13" spans="2:7" x14ac:dyDescent="0.25">
      <c r="B13" s="55">
        <v>9</v>
      </c>
      <c r="C13" s="56">
        <v>17537</v>
      </c>
      <c r="D13" s="56">
        <v>17995</v>
      </c>
      <c r="E13" s="57">
        <v>2.2982038123167157</v>
      </c>
      <c r="F13" s="57">
        <v>2.6116211438672599E-2</v>
      </c>
      <c r="G13" s="52"/>
    </row>
    <row r="14" spans="2:7" x14ac:dyDescent="0.25">
      <c r="B14" s="55">
        <v>10</v>
      </c>
      <c r="C14" s="56">
        <v>14371</v>
      </c>
      <c r="D14" s="56">
        <v>13702</v>
      </c>
      <c r="E14" s="57">
        <v>1.9989056686364632</v>
      </c>
      <c r="F14" s="57">
        <v>-4.6552084058172682E-2</v>
      </c>
      <c r="G14" s="52"/>
    </row>
    <row r="15" spans="2:7" x14ac:dyDescent="0.25">
      <c r="B15" s="55">
        <v>11</v>
      </c>
      <c r="C15" s="56">
        <v>1443</v>
      </c>
      <c r="D15" s="56">
        <v>1531</v>
      </c>
      <c r="E15" s="57">
        <v>3.6819571865443423</v>
      </c>
      <c r="F15" s="57">
        <v>6.0984060984061061E-2</v>
      </c>
      <c r="G15" s="52"/>
    </row>
    <row r="16" spans="2:7" x14ac:dyDescent="0.25">
      <c r="B16" s="55">
        <v>12</v>
      </c>
      <c r="C16" s="56">
        <v>2330</v>
      </c>
      <c r="D16" s="56">
        <v>2418</v>
      </c>
      <c r="E16" s="57">
        <v>2.2240000000000002</v>
      </c>
      <c r="F16" s="57">
        <v>3.7768240343347692E-2</v>
      </c>
      <c r="G16" s="52"/>
    </row>
    <row r="17" spans="2:7" x14ac:dyDescent="0.25">
      <c r="B17" s="55">
        <v>13</v>
      </c>
      <c r="C17" s="56">
        <v>125502</v>
      </c>
      <c r="D17" s="56">
        <v>119997</v>
      </c>
      <c r="E17" s="57">
        <v>2.2018838220775407</v>
      </c>
      <c r="F17" s="57">
        <v>-4.3863842807285947E-2</v>
      </c>
      <c r="G17" s="52"/>
    </row>
    <row r="18" spans="2:7" x14ac:dyDescent="0.25">
      <c r="B18" s="55">
        <v>14</v>
      </c>
      <c r="C18" s="56">
        <v>7551</v>
      </c>
      <c r="D18" s="56">
        <v>7239</v>
      </c>
      <c r="E18" s="57">
        <v>1</v>
      </c>
      <c r="F18" s="57">
        <v>-4.1319030591974615E-2</v>
      </c>
      <c r="G18" s="52"/>
    </row>
    <row r="19" spans="2:7" x14ac:dyDescent="0.25">
      <c r="B19" s="55">
        <v>15</v>
      </c>
      <c r="C19" s="56">
        <v>4914</v>
      </c>
      <c r="D19" s="56">
        <v>4615</v>
      </c>
      <c r="E19" s="57">
        <v>1</v>
      </c>
      <c r="F19" s="57">
        <v>-6.0846560846560815E-2</v>
      </c>
      <c r="G19" s="52"/>
    </row>
    <row r="20" spans="2:7" x14ac:dyDescent="0.25">
      <c r="B20" s="62" t="s">
        <v>51</v>
      </c>
      <c r="C20" s="63">
        <v>327362</v>
      </c>
      <c r="D20" s="63">
        <v>312759</v>
      </c>
      <c r="E20" s="64">
        <v>2.390047475557675</v>
      </c>
      <c r="F20" s="64">
        <v>-4.460810967674933E-2</v>
      </c>
      <c r="G20" s="52"/>
    </row>
    <row r="21" spans="2:7" x14ac:dyDescent="0.25">
      <c r="B21" s="68"/>
      <c r="C21" s="52"/>
      <c r="D21" s="52"/>
      <c r="E21" s="52"/>
      <c r="F21" s="52"/>
      <c r="G21" s="52"/>
    </row>
    <row r="22" spans="2:7" x14ac:dyDescent="0.25">
      <c r="B22" s="52"/>
      <c r="C22" s="52"/>
      <c r="D22" s="52"/>
      <c r="E22" s="52"/>
      <c r="F22" s="52"/>
      <c r="G22" s="5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2"/>
  <sheetViews>
    <sheetView workbookViewId="0">
      <selection activeCell="H14" sqref="H14"/>
    </sheetView>
  </sheetViews>
  <sheetFormatPr baseColWidth="10" defaultRowHeight="11.25" x14ac:dyDescent="0.25"/>
  <cols>
    <col min="1" max="1" width="11.42578125" style="104"/>
    <col min="2" max="2" width="51.140625" style="104" customWidth="1"/>
    <col min="3" max="3" width="11.85546875" style="104" customWidth="1"/>
    <col min="4" max="4" width="12.28515625" style="104" customWidth="1"/>
    <col min="5" max="16384" width="11.42578125" style="104"/>
  </cols>
  <sheetData>
    <row r="1" spans="2:6" ht="12" thickBot="1" x14ac:dyDescent="0.3"/>
    <row r="2" spans="2:6" ht="12" thickBot="1" x14ac:dyDescent="0.3">
      <c r="B2" s="83" t="s">
        <v>130</v>
      </c>
      <c r="C2" s="84"/>
      <c r="D2" s="84"/>
      <c r="E2" s="84"/>
      <c r="F2" s="85"/>
    </row>
    <row r="3" spans="2:6" ht="12" thickBot="1" x14ac:dyDescent="0.3"/>
    <row r="4" spans="2:6" ht="30" customHeight="1" thickBot="1" x14ac:dyDescent="0.3">
      <c r="B4" s="101" t="s">
        <v>80</v>
      </c>
      <c r="C4" s="70" t="s">
        <v>162</v>
      </c>
      <c r="D4" s="101" t="s">
        <v>50</v>
      </c>
      <c r="E4" s="101" t="s">
        <v>51</v>
      </c>
      <c r="F4" s="71" t="s">
        <v>87</v>
      </c>
    </row>
    <row r="5" spans="2:6" ht="15" customHeight="1" x14ac:dyDescent="0.25">
      <c r="B5" s="105" t="s">
        <v>88</v>
      </c>
      <c r="C5" s="106">
        <v>38451616</v>
      </c>
      <c r="D5" s="106">
        <v>18326045</v>
      </c>
      <c r="E5" s="106">
        <f>SUM(C5:D5)</f>
        <v>56777661</v>
      </c>
      <c r="F5" s="107">
        <f>E5/$E$18</f>
        <v>0.38336707019254751</v>
      </c>
    </row>
    <row r="6" spans="2:6" ht="15" customHeight="1" x14ac:dyDescent="0.25">
      <c r="B6" s="108" t="s">
        <v>89</v>
      </c>
      <c r="C6" s="106">
        <v>28658717</v>
      </c>
      <c r="D6" s="109">
        <v>16215358</v>
      </c>
      <c r="E6" s="106">
        <f>SUM(C6:D6)</f>
        <v>44874075</v>
      </c>
      <c r="F6" s="107">
        <f t="shared" ref="F6:F17" si="0">E6/$E$18</f>
        <v>0.30299315536000404</v>
      </c>
    </row>
    <row r="7" spans="2:6" ht="15" customHeight="1" x14ac:dyDescent="0.25">
      <c r="B7" s="108" t="s">
        <v>90</v>
      </c>
      <c r="C7" s="106">
        <v>8360586</v>
      </c>
      <c r="D7" s="109">
        <v>1222253</v>
      </c>
      <c r="E7" s="106">
        <f>SUM(C7:D7)</f>
        <v>9582839</v>
      </c>
      <c r="F7" s="107">
        <f t="shared" si="0"/>
        <v>6.4704055201514593E-2</v>
      </c>
    </row>
    <row r="8" spans="2:6" ht="15" customHeight="1" x14ac:dyDescent="0.25">
      <c r="B8" s="108" t="s">
        <v>91</v>
      </c>
      <c r="C8" s="106">
        <v>602325</v>
      </c>
      <c r="D8" s="109">
        <v>700784</v>
      </c>
      <c r="E8" s="106">
        <f>SUM(C8:D8)</f>
        <v>1303109</v>
      </c>
      <c r="F8" s="107">
        <f t="shared" si="0"/>
        <v>8.7986907292912329E-3</v>
      </c>
    </row>
    <row r="9" spans="2:6" ht="15" customHeight="1" x14ac:dyDescent="0.25">
      <c r="B9" s="108" t="s">
        <v>92</v>
      </c>
      <c r="C9" s="106">
        <v>551500</v>
      </c>
      <c r="D9" s="109">
        <v>128450</v>
      </c>
      <c r="E9" s="106">
        <f>SUM(C9:D9)</f>
        <v>679950</v>
      </c>
      <c r="F9" s="107">
        <f t="shared" si="0"/>
        <v>4.5910739327113649E-3</v>
      </c>
    </row>
    <row r="10" spans="2:6" ht="15" customHeight="1" x14ac:dyDescent="0.25">
      <c r="B10" s="108" t="s">
        <v>93</v>
      </c>
      <c r="C10" s="106">
        <v>259092</v>
      </c>
      <c r="D10" s="109">
        <v>31200</v>
      </c>
      <c r="E10" s="106">
        <f>SUM(C10:D10)</f>
        <v>290292</v>
      </c>
      <c r="F10" s="107">
        <f t="shared" si="0"/>
        <v>1.9600735849321974E-3</v>
      </c>
    </row>
    <row r="11" spans="2:6" ht="15" customHeight="1" x14ac:dyDescent="0.25">
      <c r="B11" s="108" t="s">
        <v>94</v>
      </c>
      <c r="C11" s="106">
        <v>19396</v>
      </c>
      <c r="D11" s="109">
        <v>28000</v>
      </c>
      <c r="E11" s="106">
        <f>SUM(C11:D11)</f>
        <v>47396</v>
      </c>
      <c r="F11" s="107">
        <f t="shared" si="0"/>
        <v>3.200213840941067E-4</v>
      </c>
    </row>
    <row r="12" spans="2:6" ht="15" customHeight="1" x14ac:dyDescent="0.25">
      <c r="B12" s="102" t="s">
        <v>95</v>
      </c>
      <c r="C12" s="106">
        <v>20383759</v>
      </c>
      <c r="D12" s="109">
        <v>880378</v>
      </c>
      <c r="E12" s="106">
        <f>SUM(C12:D12)</f>
        <v>21264137</v>
      </c>
      <c r="F12" s="107">
        <f t="shared" si="0"/>
        <v>0.14357706461107911</v>
      </c>
    </row>
    <row r="13" spans="2:6" ht="15" customHeight="1" x14ac:dyDescent="0.25">
      <c r="B13" s="102" t="s">
        <v>96</v>
      </c>
      <c r="C13" s="106">
        <v>5914966</v>
      </c>
      <c r="D13" s="109">
        <v>1600674</v>
      </c>
      <c r="E13" s="106">
        <f>SUM(C13:D13)</f>
        <v>7515640</v>
      </c>
      <c r="F13" s="107">
        <f t="shared" si="0"/>
        <v>5.0746170882627901E-2</v>
      </c>
    </row>
    <row r="14" spans="2:6" ht="15" customHeight="1" x14ac:dyDescent="0.25">
      <c r="B14" s="102" t="s">
        <v>97</v>
      </c>
      <c r="C14" s="106">
        <v>2305194</v>
      </c>
      <c r="D14" s="109">
        <v>1818920</v>
      </c>
      <c r="E14" s="106">
        <f>SUM(C14:D14)</f>
        <v>4124114</v>
      </c>
      <c r="F14" s="107">
        <f t="shared" si="0"/>
        <v>2.7846330290359583E-2</v>
      </c>
    </row>
    <row r="15" spans="2:6" ht="15" customHeight="1" x14ac:dyDescent="0.25">
      <c r="B15" s="102" t="s">
        <v>98</v>
      </c>
      <c r="C15" s="106">
        <v>619084</v>
      </c>
      <c r="D15" s="109">
        <v>542687</v>
      </c>
      <c r="E15" s="106">
        <f>SUM(C15:D15)</f>
        <v>1161771</v>
      </c>
      <c r="F15" s="107">
        <f t="shared" si="0"/>
        <v>7.8443658414295396E-3</v>
      </c>
    </row>
    <row r="16" spans="2:6" ht="15" customHeight="1" x14ac:dyDescent="0.25">
      <c r="B16" s="102" t="s">
        <v>99</v>
      </c>
      <c r="C16" s="106">
        <v>177701</v>
      </c>
      <c r="D16" s="109">
        <v>163123</v>
      </c>
      <c r="E16" s="106">
        <f>SUM(C16:D16)</f>
        <v>340824</v>
      </c>
      <c r="F16" s="107">
        <f t="shared" si="0"/>
        <v>2.3012694787005196E-3</v>
      </c>
    </row>
    <row r="17" spans="2:6" ht="15" customHeight="1" thickBot="1" x14ac:dyDescent="0.3">
      <c r="B17" s="103" t="s">
        <v>100</v>
      </c>
      <c r="C17" s="106">
        <v>126306</v>
      </c>
      <c r="D17" s="110">
        <v>14489</v>
      </c>
      <c r="E17" s="106">
        <f>SUM(C17:D17)</f>
        <v>140795</v>
      </c>
      <c r="F17" s="107">
        <f t="shared" si="0"/>
        <v>9.5065851070828247E-4</v>
      </c>
    </row>
    <row r="18" spans="2:6" ht="15" customHeight="1" thickBot="1" x14ac:dyDescent="0.3">
      <c r="B18" s="101" t="s">
        <v>51</v>
      </c>
      <c r="C18" s="111">
        <f>SUM(C5:C17)</f>
        <v>106430242</v>
      </c>
      <c r="D18" s="111">
        <v>23346316</v>
      </c>
      <c r="E18" s="111">
        <f>SUM(E5:E17)</f>
        <v>148102603</v>
      </c>
      <c r="F18" s="112">
        <v>1</v>
      </c>
    </row>
    <row r="21" spans="2:6" ht="12" thickBot="1" x14ac:dyDescent="0.3"/>
    <row r="22" spans="2:6" ht="12" thickBot="1" x14ac:dyDescent="0.3">
      <c r="B22" s="113" t="s">
        <v>131</v>
      </c>
    </row>
  </sheetData>
  <mergeCells count="1">
    <mergeCell ref="B2:F2"/>
  </mergeCells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workbookViewId="0">
      <selection activeCell="H28" sqref="H28"/>
    </sheetView>
  </sheetViews>
  <sheetFormatPr baseColWidth="10" defaultRowHeight="11.25" x14ac:dyDescent="0.2"/>
  <cols>
    <col min="1" max="1" width="11.42578125" style="1"/>
    <col min="2" max="2" width="50.5703125" style="1" bestFit="1" customWidth="1"/>
    <col min="3" max="16384" width="11.42578125" style="1"/>
  </cols>
  <sheetData>
    <row r="1" spans="2:10" ht="12" thickBot="1" x14ac:dyDescent="0.25"/>
    <row r="2" spans="2:10" ht="12" thickBot="1" x14ac:dyDescent="0.25">
      <c r="B2" s="83" t="s">
        <v>109</v>
      </c>
      <c r="C2" s="84"/>
      <c r="D2" s="84"/>
      <c r="E2" s="84"/>
      <c r="F2" s="84"/>
      <c r="G2" s="84"/>
      <c r="H2" s="84"/>
      <c r="I2" s="84"/>
      <c r="J2" s="85"/>
    </row>
    <row r="3" spans="2:10" ht="12" thickBot="1" x14ac:dyDescent="0.25"/>
    <row r="4" spans="2:10" ht="23.25" thickBot="1" x14ac:dyDescent="0.25">
      <c r="B4" s="31" t="s">
        <v>110</v>
      </c>
      <c r="C4" s="118" t="s">
        <v>81</v>
      </c>
      <c r="D4" s="119" t="s">
        <v>82</v>
      </c>
      <c r="E4" s="119" t="s">
        <v>83</v>
      </c>
      <c r="F4" s="119" t="s">
        <v>85</v>
      </c>
      <c r="G4" s="119" t="s">
        <v>84</v>
      </c>
      <c r="H4" s="119" t="s">
        <v>86</v>
      </c>
      <c r="I4" s="119" t="s">
        <v>51</v>
      </c>
      <c r="J4" s="120" t="s">
        <v>111</v>
      </c>
    </row>
    <row r="5" spans="2:10" x14ac:dyDescent="0.2">
      <c r="B5" s="125" t="s">
        <v>112</v>
      </c>
      <c r="C5" s="93">
        <v>98444591</v>
      </c>
      <c r="D5" s="94">
        <v>73073414</v>
      </c>
      <c r="E5" s="94" t="s">
        <v>108</v>
      </c>
      <c r="F5" s="94" t="s">
        <v>106</v>
      </c>
      <c r="G5" s="94" t="s">
        <v>105</v>
      </c>
      <c r="H5" s="94" t="s">
        <v>127</v>
      </c>
      <c r="I5" s="94">
        <v>171518005</v>
      </c>
      <c r="J5" s="95">
        <v>0.53</v>
      </c>
    </row>
    <row r="6" spans="2:10" x14ac:dyDescent="0.2">
      <c r="B6" s="126" t="s">
        <v>113</v>
      </c>
      <c r="C6" s="96">
        <v>30000807</v>
      </c>
      <c r="D6" s="44">
        <v>28116413</v>
      </c>
      <c r="E6" s="44">
        <v>1918183</v>
      </c>
      <c r="F6" s="44" t="s">
        <v>108</v>
      </c>
      <c r="G6" s="44" t="s">
        <v>105</v>
      </c>
      <c r="H6" s="44" t="s">
        <v>127</v>
      </c>
      <c r="I6" s="44">
        <v>60035403</v>
      </c>
      <c r="J6" s="97">
        <v>0.185</v>
      </c>
    </row>
    <row r="7" spans="2:10" x14ac:dyDescent="0.2">
      <c r="B7" s="126" t="s">
        <v>114</v>
      </c>
      <c r="C7" s="96">
        <v>8120165</v>
      </c>
      <c r="D7" s="44">
        <v>9018589</v>
      </c>
      <c r="E7" s="44">
        <v>5167534</v>
      </c>
      <c r="F7" s="44">
        <v>26759</v>
      </c>
      <c r="G7" s="44">
        <v>64277</v>
      </c>
      <c r="H7" s="44">
        <v>102841</v>
      </c>
      <c r="I7" s="44">
        <v>22500165</v>
      </c>
      <c r="J7" s="97">
        <v>7.0000000000000007E-2</v>
      </c>
    </row>
    <row r="8" spans="2:10" x14ac:dyDescent="0.2">
      <c r="B8" s="127" t="s">
        <v>115</v>
      </c>
      <c r="C8" s="96">
        <v>3706644</v>
      </c>
      <c r="D8" s="44">
        <v>6599524</v>
      </c>
      <c r="E8" s="44">
        <v>1735251</v>
      </c>
      <c r="F8" s="44">
        <v>3023019</v>
      </c>
      <c r="G8" s="44">
        <v>2186580</v>
      </c>
      <c r="H8" s="44" t="s">
        <v>105</v>
      </c>
      <c r="I8" s="44">
        <v>17251018</v>
      </c>
      <c r="J8" s="97">
        <v>5.2999999999999999E-2</v>
      </c>
    </row>
    <row r="9" spans="2:10" x14ac:dyDescent="0.2">
      <c r="B9" s="126" t="s">
        <v>116</v>
      </c>
      <c r="C9" s="96">
        <v>5493109</v>
      </c>
      <c r="D9" s="44">
        <v>4801006</v>
      </c>
      <c r="E9" s="44">
        <v>1099674</v>
      </c>
      <c r="F9" s="44" t="s">
        <v>128</v>
      </c>
      <c r="G9" s="44">
        <v>59388</v>
      </c>
      <c r="H9" s="44" t="s">
        <v>108</v>
      </c>
      <c r="I9" s="44">
        <v>11453177</v>
      </c>
      <c r="J9" s="97">
        <v>3.5000000000000003E-2</v>
      </c>
    </row>
    <row r="10" spans="2:10" x14ac:dyDescent="0.2">
      <c r="B10" s="126" t="s">
        <v>117</v>
      </c>
      <c r="C10" s="96">
        <v>9310000</v>
      </c>
      <c r="D10" s="44" t="s">
        <v>108</v>
      </c>
      <c r="E10" s="44" t="s">
        <v>127</v>
      </c>
      <c r="F10" s="44" t="s">
        <v>129</v>
      </c>
      <c r="G10" s="44" t="s">
        <v>108</v>
      </c>
      <c r="H10" s="44" t="s">
        <v>108</v>
      </c>
      <c r="I10" s="44">
        <v>9310000</v>
      </c>
      <c r="J10" s="97">
        <v>2.9000000000000001E-2</v>
      </c>
    </row>
    <row r="11" spans="2:10" x14ac:dyDescent="0.2">
      <c r="B11" s="126" t="s">
        <v>118</v>
      </c>
      <c r="C11" s="96">
        <v>8519725</v>
      </c>
      <c r="D11" s="44" t="s">
        <v>108</v>
      </c>
      <c r="E11" s="44" t="s">
        <v>127</v>
      </c>
      <c r="F11" s="44" t="s">
        <v>129</v>
      </c>
      <c r="G11" s="44" t="s">
        <v>108</v>
      </c>
      <c r="H11" s="44" t="s">
        <v>108</v>
      </c>
      <c r="I11" s="44">
        <v>8519725</v>
      </c>
      <c r="J11" s="97">
        <v>2.5999999999999999E-2</v>
      </c>
    </row>
    <row r="12" spans="2:10" x14ac:dyDescent="0.2">
      <c r="B12" s="126" t="s">
        <v>119</v>
      </c>
      <c r="C12" s="96">
        <v>7897677</v>
      </c>
      <c r="D12" s="44" t="s">
        <v>127</v>
      </c>
      <c r="E12" s="44" t="s">
        <v>127</v>
      </c>
      <c r="F12" s="44" t="s">
        <v>127</v>
      </c>
      <c r="G12" s="44" t="s">
        <v>108</v>
      </c>
      <c r="H12" s="44" t="s">
        <v>108</v>
      </c>
      <c r="I12" s="44">
        <v>7897677</v>
      </c>
      <c r="J12" s="97">
        <v>2.5000000000000001E-2</v>
      </c>
    </row>
    <row r="13" spans="2:10" x14ac:dyDescent="0.2">
      <c r="B13" s="126" t="s">
        <v>120</v>
      </c>
      <c r="C13" s="96">
        <v>5192509</v>
      </c>
      <c r="D13" s="44">
        <v>1990928</v>
      </c>
      <c r="E13" s="44" t="s">
        <v>108</v>
      </c>
      <c r="F13" s="44" t="s">
        <v>108</v>
      </c>
      <c r="G13" s="44" t="s">
        <v>107</v>
      </c>
      <c r="H13" s="44" t="s">
        <v>108</v>
      </c>
      <c r="I13" s="44">
        <v>7183437</v>
      </c>
      <c r="J13" s="97">
        <v>2.1999999999999999E-2</v>
      </c>
    </row>
    <row r="14" spans="2:10" x14ac:dyDescent="0.2">
      <c r="B14" s="126" t="s">
        <v>121</v>
      </c>
      <c r="C14" s="96">
        <v>4112000</v>
      </c>
      <c r="D14" s="44">
        <v>1028000</v>
      </c>
      <c r="E14" s="44" t="s">
        <v>108</v>
      </c>
      <c r="F14" s="44" t="s">
        <v>108</v>
      </c>
      <c r="G14" s="44" t="s">
        <v>107</v>
      </c>
      <c r="H14" s="44" t="s">
        <v>108</v>
      </c>
      <c r="I14" s="44">
        <v>5140000</v>
      </c>
      <c r="J14" s="97">
        <v>1.6E-2</v>
      </c>
    </row>
    <row r="15" spans="2:10" x14ac:dyDescent="0.2">
      <c r="B15" s="126" t="s">
        <v>122</v>
      </c>
      <c r="C15" s="96">
        <v>1947859</v>
      </c>
      <c r="D15" s="44">
        <v>705683</v>
      </c>
      <c r="E15" s="44" t="s">
        <v>108</v>
      </c>
      <c r="F15" s="44" t="s">
        <v>108</v>
      </c>
      <c r="G15" s="44" t="s">
        <v>107</v>
      </c>
      <c r="H15" s="44" t="s">
        <v>108</v>
      </c>
      <c r="I15" s="44">
        <v>2653542</v>
      </c>
      <c r="J15" s="97">
        <v>8.0000000000000002E-3</v>
      </c>
    </row>
    <row r="16" spans="2:10" x14ac:dyDescent="0.2">
      <c r="B16" s="126" t="s">
        <v>123</v>
      </c>
      <c r="C16" s="96" t="s">
        <v>108</v>
      </c>
      <c r="D16" s="44" t="s">
        <v>107</v>
      </c>
      <c r="E16" s="44" t="s">
        <v>108</v>
      </c>
      <c r="F16" s="44">
        <v>121000</v>
      </c>
      <c r="G16" s="44">
        <v>121192</v>
      </c>
      <c r="H16" s="44" t="s">
        <v>108</v>
      </c>
      <c r="I16" s="44">
        <v>242192</v>
      </c>
      <c r="J16" s="97">
        <v>1E-3</v>
      </c>
    </row>
    <row r="17" spans="2:10" x14ac:dyDescent="0.2">
      <c r="B17" s="126" t="s">
        <v>124</v>
      </c>
      <c r="C17" s="96">
        <v>110044</v>
      </c>
      <c r="D17" s="44" t="s">
        <v>107</v>
      </c>
      <c r="E17" s="44" t="s">
        <v>108</v>
      </c>
      <c r="F17" s="44" t="s">
        <v>107</v>
      </c>
      <c r="G17" s="44" t="s">
        <v>108</v>
      </c>
      <c r="H17" s="44" t="s">
        <v>108</v>
      </c>
      <c r="I17" s="44">
        <v>110044</v>
      </c>
      <c r="J17" s="97">
        <v>0</v>
      </c>
    </row>
    <row r="18" spans="2:10" ht="12" thickBot="1" x14ac:dyDescent="0.25">
      <c r="B18" s="128" t="s">
        <v>125</v>
      </c>
      <c r="C18" s="98" t="s">
        <v>108</v>
      </c>
      <c r="D18" s="99">
        <v>42030</v>
      </c>
      <c r="E18" s="99" t="s">
        <v>108</v>
      </c>
      <c r="F18" s="99" t="s">
        <v>107</v>
      </c>
      <c r="G18" s="99" t="s">
        <v>108</v>
      </c>
      <c r="H18" s="99" t="s">
        <v>107</v>
      </c>
      <c r="I18" s="99">
        <v>42030</v>
      </c>
      <c r="J18" s="100">
        <v>0</v>
      </c>
    </row>
    <row r="19" spans="2:10" ht="12" thickBot="1" x14ac:dyDescent="0.25">
      <c r="B19" s="101" t="s">
        <v>51</v>
      </c>
      <c r="C19" s="121">
        <v>182855130</v>
      </c>
      <c r="D19" s="38">
        <v>125375587</v>
      </c>
      <c r="E19" s="38">
        <v>9920642</v>
      </c>
      <c r="F19" s="38">
        <v>3170778</v>
      </c>
      <c r="G19" s="38">
        <v>2431437</v>
      </c>
      <c r="H19" s="38">
        <v>102841</v>
      </c>
      <c r="I19" s="38">
        <v>323856415</v>
      </c>
      <c r="J19" s="39">
        <v>1</v>
      </c>
    </row>
    <row r="21" spans="2:10" ht="12" thickBot="1" x14ac:dyDescent="0.25"/>
    <row r="22" spans="2:10" ht="12" thickBot="1" x14ac:dyDescent="0.25">
      <c r="B22" s="122" t="s">
        <v>126</v>
      </c>
      <c r="C22" s="123"/>
      <c r="D22" s="124"/>
      <c r="E22" s="124"/>
    </row>
  </sheetData>
  <mergeCells count="2">
    <mergeCell ref="B2:J2"/>
    <mergeCell ref="B22:C2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6" workbookViewId="0">
      <selection activeCell="I42" sqref="I42"/>
    </sheetView>
  </sheetViews>
  <sheetFormatPr baseColWidth="10" defaultRowHeight="11.25" x14ac:dyDescent="0.2"/>
  <cols>
    <col min="1" max="1" width="11.42578125" style="41"/>
    <col min="2" max="2" width="46.42578125" style="1" customWidth="1"/>
    <col min="3" max="3" width="11.42578125" style="1"/>
    <col min="4" max="4" width="12.28515625" style="1" customWidth="1"/>
    <col min="5" max="7" width="11.42578125" style="1"/>
    <col min="8" max="8" width="17.85546875" style="1" customWidth="1"/>
    <col min="9" max="16384" width="11.42578125" style="1"/>
  </cols>
  <sheetData>
    <row r="1" spans="2:9" s="41" customFormat="1" ht="12" thickBot="1" x14ac:dyDescent="0.25"/>
    <row r="2" spans="2:9" ht="30" customHeight="1" thickBot="1" x14ac:dyDescent="0.25">
      <c r="B2" s="83" t="s">
        <v>47</v>
      </c>
      <c r="C2" s="84"/>
      <c r="D2" s="84"/>
      <c r="E2" s="84"/>
      <c r="F2" s="84"/>
      <c r="G2" s="84"/>
      <c r="H2" s="84"/>
      <c r="I2" s="85"/>
    </row>
    <row r="3" spans="2:9" s="41" customFormat="1" ht="12" thickBot="1" x14ac:dyDescent="0.25"/>
    <row r="4" spans="2:9" ht="30.75" customHeight="1" thickBot="1" x14ac:dyDescent="0.25">
      <c r="B4" s="2" t="s">
        <v>3</v>
      </c>
      <c r="C4" s="3" t="s">
        <v>2</v>
      </c>
      <c r="D4" s="89" t="s">
        <v>1</v>
      </c>
      <c r="E4" s="90"/>
      <c r="F4" s="89" t="s">
        <v>5</v>
      </c>
      <c r="G4" s="90"/>
      <c r="H4" s="3" t="s">
        <v>8</v>
      </c>
      <c r="I4" s="4" t="s">
        <v>9</v>
      </c>
    </row>
    <row r="5" spans="2:9" ht="12" thickBot="1" x14ac:dyDescent="0.25">
      <c r="B5" s="5"/>
      <c r="C5" s="6"/>
      <c r="D5" s="7" t="s">
        <v>0</v>
      </c>
      <c r="E5" s="8" t="s">
        <v>4</v>
      </c>
      <c r="F5" s="7" t="s">
        <v>6</v>
      </c>
      <c r="G5" s="8" t="s">
        <v>7</v>
      </c>
      <c r="H5" s="6"/>
      <c r="I5" s="9"/>
    </row>
    <row r="6" spans="2:9" x14ac:dyDescent="0.2">
      <c r="B6" s="10" t="s">
        <v>39</v>
      </c>
      <c r="C6" s="11" t="s">
        <v>10</v>
      </c>
      <c r="D6" s="12">
        <v>20503892</v>
      </c>
      <c r="E6" s="13">
        <v>10135254</v>
      </c>
      <c r="F6" s="12">
        <v>3914984</v>
      </c>
      <c r="G6" s="13">
        <v>4149905</v>
      </c>
      <c r="H6" s="14">
        <v>38704035</v>
      </c>
      <c r="I6" s="15">
        <v>0.106</v>
      </c>
    </row>
    <row r="7" spans="2:9" x14ac:dyDescent="0.2">
      <c r="B7" s="16" t="s">
        <v>40</v>
      </c>
      <c r="C7" s="17" t="s">
        <v>11</v>
      </c>
      <c r="D7" s="18">
        <v>16629573</v>
      </c>
      <c r="E7" s="19">
        <v>4900018</v>
      </c>
      <c r="F7" s="18">
        <v>4487476</v>
      </c>
      <c r="G7" s="19">
        <v>1867018</v>
      </c>
      <c r="H7" s="20">
        <v>27884085</v>
      </c>
      <c r="I7" s="21">
        <v>7.5999999999999998E-2</v>
      </c>
    </row>
    <row r="8" spans="2:9" x14ac:dyDescent="0.2">
      <c r="B8" s="16" t="s">
        <v>41</v>
      </c>
      <c r="C8" s="17" t="s">
        <v>12</v>
      </c>
      <c r="D8" s="18">
        <v>10625657</v>
      </c>
      <c r="E8" s="19">
        <v>2952907</v>
      </c>
      <c r="F8" s="18">
        <v>6321474</v>
      </c>
      <c r="G8" s="19">
        <v>2602775</v>
      </c>
      <c r="H8" s="20">
        <v>22502813</v>
      </c>
      <c r="I8" s="21">
        <v>6.0999999999999999E-2</v>
      </c>
    </row>
    <row r="9" spans="2:9" x14ac:dyDescent="0.2">
      <c r="B9" s="16" t="s">
        <v>132</v>
      </c>
      <c r="C9" s="17" t="s">
        <v>13</v>
      </c>
      <c r="D9" s="18">
        <v>9561711</v>
      </c>
      <c r="E9" s="19">
        <v>2868583</v>
      </c>
      <c r="F9" s="18">
        <v>4385488</v>
      </c>
      <c r="G9" s="19">
        <v>412859</v>
      </c>
      <c r="H9" s="20">
        <v>17228641</v>
      </c>
      <c r="I9" s="21">
        <v>4.7E-2</v>
      </c>
    </row>
    <row r="10" spans="2:9" x14ac:dyDescent="0.2">
      <c r="B10" s="16" t="s">
        <v>133</v>
      </c>
      <c r="C10" s="17" t="s">
        <v>14</v>
      </c>
      <c r="D10" s="18">
        <v>7923459</v>
      </c>
      <c r="E10" s="19">
        <v>3332996</v>
      </c>
      <c r="F10" s="18">
        <v>3147456</v>
      </c>
      <c r="G10" s="19">
        <v>281151</v>
      </c>
      <c r="H10" s="20">
        <v>14685062</v>
      </c>
      <c r="I10" s="21">
        <v>0.04</v>
      </c>
    </row>
    <row r="11" spans="2:9" x14ac:dyDescent="0.2">
      <c r="B11" s="16" t="s">
        <v>42</v>
      </c>
      <c r="C11" s="17" t="s">
        <v>15</v>
      </c>
      <c r="D11" s="18">
        <v>7577024</v>
      </c>
      <c r="E11" s="19">
        <v>2069982</v>
      </c>
      <c r="F11" s="18">
        <v>3910311</v>
      </c>
      <c r="G11" s="19">
        <v>767565</v>
      </c>
      <c r="H11" s="20">
        <v>14324882</v>
      </c>
      <c r="I11" s="21">
        <v>3.9E-2</v>
      </c>
    </row>
    <row r="12" spans="2:9" x14ac:dyDescent="0.2">
      <c r="B12" s="16" t="s">
        <v>134</v>
      </c>
      <c r="C12" s="17" t="s">
        <v>16</v>
      </c>
      <c r="D12" s="18">
        <v>4345638</v>
      </c>
      <c r="E12" s="19">
        <v>1530911</v>
      </c>
      <c r="F12" s="18">
        <v>3457513</v>
      </c>
      <c r="G12" s="19">
        <v>705915</v>
      </c>
      <c r="H12" s="20">
        <v>10039977</v>
      </c>
      <c r="I12" s="21">
        <v>2.7E-2</v>
      </c>
    </row>
    <row r="13" spans="2:9" x14ac:dyDescent="0.2">
      <c r="B13" s="16" t="s">
        <v>101</v>
      </c>
      <c r="C13" s="17" t="s">
        <v>17</v>
      </c>
      <c r="D13" s="18">
        <v>2979990</v>
      </c>
      <c r="E13" s="19">
        <v>1563418</v>
      </c>
      <c r="F13" s="18">
        <v>4056863</v>
      </c>
      <c r="G13" s="19">
        <v>1298560</v>
      </c>
      <c r="H13" s="20">
        <v>9898831</v>
      </c>
      <c r="I13" s="21">
        <v>2.7E-2</v>
      </c>
    </row>
    <row r="14" spans="2:9" x14ac:dyDescent="0.2">
      <c r="B14" s="16" t="s">
        <v>102</v>
      </c>
      <c r="C14" s="17" t="s">
        <v>18</v>
      </c>
      <c r="D14" s="18">
        <v>3382143</v>
      </c>
      <c r="E14" s="19">
        <v>1262986</v>
      </c>
      <c r="F14" s="18">
        <v>3809816</v>
      </c>
      <c r="G14" s="19">
        <v>22632</v>
      </c>
      <c r="H14" s="20">
        <v>8477577</v>
      </c>
      <c r="I14" s="21">
        <v>2.3E-2</v>
      </c>
    </row>
    <row r="15" spans="2:9" x14ac:dyDescent="0.2">
      <c r="B15" s="16" t="s">
        <v>43</v>
      </c>
      <c r="C15" s="17" t="s">
        <v>19</v>
      </c>
      <c r="D15" s="18">
        <v>4409036</v>
      </c>
      <c r="E15" s="19">
        <v>1408054</v>
      </c>
      <c r="F15" s="18">
        <v>2161900</v>
      </c>
      <c r="G15" s="19" t="s">
        <v>37</v>
      </c>
      <c r="H15" s="20">
        <v>7978990</v>
      </c>
      <c r="I15" s="21">
        <v>2.1999999999999999E-2</v>
      </c>
    </row>
    <row r="16" spans="2:9" x14ac:dyDescent="0.2">
      <c r="B16" s="16" t="s">
        <v>44</v>
      </c>
      <c r="C16" s="17" t="s">
        <v>20</v>
      </c>
      <c r="D16" s="18">
        <v>4328268</v>
      </c>
      <c r="E16" s="19">
        <v>1001000</v>
      </c>
      <c r="F16" s="18">
        <v>343543</v>
      </c>
      <c r="G16" s="19" t="s">
        <v>37</v>
      </c>
      <c r="H16" s="20">
        <v>5672811</v>
      </c>
      <c r="I16" s="21">
        <v>1.4999999999999999E-2</v>
      </c>
    </row>
    <row r="17" spans="2:9" x14ac:dyDescent="0.2">
      <c r="B17" s="16" t="s">
        <v>103</v>
      </c>
      <c r="C17" s="17" t="s">
        <v>21</v>
      </c>
      <c r="D17" s="18">
        <v>1862141</v>
      </c>
      <c r="E17" s="19">
        <v>946475</v>
      </c>
      <c r="F17" s="18">
        <v>1638333</v>
      </c>
      <c r="G17" s="19">
        <v>548355</v>
      </c>
      <c r="H17" s="20">
        <v>4995304</v>
      </c>
      <c r="I17" s="21">
        <v>1.4E-2</v>
      </c>
    </row>
    <row r="18" spans="2:9" x14ac:dyDescent="0.2">
      <c r="B18" s="16" t="s">
        <v>45</v>
      </c>
      <c r="C18" s="17" t="s">
        <v>22</v>
      </c>
      <c r="D18" s="18">
        <v>1597304</v>
      </c>
      <c r="E18" s="19">
        <v>1040055</v>
      </c>
      <c r="F18" s="18">
        <v>1460699</v>
      </c>
      <c r="G18" s="19">
        <v>680626</v>
      </c>
      <c r="H18" s="20">
        <v>4778684</v>
      </c>
      <c r="I18" s="21">
        <v>1.2999999999999999E-2</v>
      </c>
    </row>
    <row r="19" spans="2:9" x14ac:dyDescent="0.2">
      <c r="B19" s="16" t="s">
        <v>135</v>
      </c>
      <c r="C19" s="17" t="s">
        <v>23</v>
      </c>
      <c r="D19" s="18">
        <v>1787409</v>
      </c>
      <c r="E19" s="19">
        <v>682871</v>
      </c>
      <c r="F19" s="18">
        <v>917181</v>
      </c>
      <c r="G19" s="19">
        <v>786175</v>
      </c>
      <c r="H19" s="20">
        <v>4173636</v>
      </c>
      <c r="I19" s="21">
        <v>1.2E-2</v>
      </c>
    </row>
    <row r="20" spans="2:9" x14ac:dyDescent="0.2">
      <c r="B20" s="16" t="s">
        <v>136</v>
      </c>
      <c r="C20" s="17" t="s">
        <v>24</v>
      </c>
      <c r="D20" s="18">
        <v>1157731</v>
      </c>
      <c r="E20" s="19">
        <v>530161</v>
      </c>
      <c r="F20" s="18">
        <v>2045385</v>
      </c>
      <c r="G20" s="19">
        <v>2487</v>
      </c>
      <c r="H20" s="20">
        <v>3735764</v>
      </c>
      <c r="I20" s="21">
        <v>0.01</v>
      </c>
    </row>
    <row r="21" spans="2:9" ht="12" thickBot="1" x14ac:dyDescent="0.25">
      <c r="B21" s="22" t="s">
        <v>137</v>
      </c>
      <c r="C21" s="23" t="s">
        <v>25</v>
      </c>
      <c r="D21" s="24">
        <v>989180</v>
      </c>
      <c r="E21" s="25">
        <v>1127378</v>
      </c>
      <c r="F21" s="24">
        <v>1241117</v>
      </c>
      <c r="G21" s="25">
        <v>360245</v>
      </c>
      <c r="H21" s="26">
        <v>3717920</v>
      </c>
      <c r="I21" s="27">
        <v>0.01</v>
      </c>
    </row>
    <row r="22" spans="2:9" ht="30" customHeight="1" thickBot="1" x14ac:dyDescent="0.25">
      <c r="B22" s="28" t="s">
        <v>26</v>
      </c>
      <c r="C22" s="3" t="s">
        <v>2</v>
      </c>
      <c r="D22" s="91" t="s">
        <v>1</v>
      </c>
      <c r="E22" s="92"/>
      <c r="F22" s="91" t="s">
        <v>5</v>
      </c>
      <c r="G22" s="92"/>
      <c r="H22" s="29" t="s">
        <v>8</v>
      </c>
      <c r="I22" s="30" t="s">
        <v>38</v>
      </c>
    </row>
    <row r="23" spans="2:9" ht="16.5" customHeight="1" thickBot="1" x14ac:dyDescent="0.25">
      <c r="B23" s="31"/>
      <c r="C23" s="6"/>
      <c r="D23" s="32" t="s">
        <v>0</v>
      </c>
      <c r="E23" s="33" t="s">
        <v>4</v>
      </c>
      <c r="F23" s="32" t="s">
        <v>6</v>
      </c>
      <c r="G23" s="33" t="s">
        <v>7</v>
      </c>
      <c r="H23" s="34"/>
      <c r="I23" s="35"/>
    </row>
    <row r="24" spans="2:9" x14ac:dyDescent="0.2">
      <c r="B24" s="10" t="s">
        <v>138</v>
      </c>
      <c r="C24" s="11" t="s">
        <v>27</v>
      </c>
      <c r="D24" s="12">
        <v>19195328</v>
      </c>
      <c r="E24" s="13">
        <v>7934192</v>
      </c>
      <c r="F24" s="12">
        <v>9983925</v>
      </c>
      <c r="G24" s="13">
        <v>3493806</v>
      </c>
      <c r="H24" s="14">
        <v>40607251</v>
      </c>
      <c r="I24" s="15">
        <v>0.111</v>
      </c>
    </row>
    <row r="25" spans="2:9" x14ac:dyDescent="0.2">
      <c r="B25" s="16" t="s">
        <v>139</v>
      </c>
      <c r="C25" s="17" t="s">
        <v>28</v>
      </c>
      <c r="D25" s="18">
        <v>9156794</v>
      </c>
      <c r="E25" s="19">
        <v>5555551</v>
      </c>
      <c r="F25" s="18">
        <v>3176251</v>
      </c>
      <c r="G25" s="19">
        <v>3007234</v>
      </c>
      <c r="H25" s="20">
        <v>20895830</v>
      </c>
      <c r="I25" s="21">
        <v>5.7000000000000002E-2</v>
      </c>
    </row>
    <row r="26" spans="2:9" x14ac:dyDescent="0.2">
      <c r="B26" s="16" t="s">
        <v>140</v>
      </c>
      <c r="C26" s="17" t="s">
        <v>29</v>
      </c>
      <c r="D26" s="18">
        <v>10005536</v>
      </c>
      <c r="E26" s="19">
        <v>3504372</v>
      </c>
      <c r="F26" s="18">
        <v>5847212</v>
      </c>
      <c r="G26" s="19">
        <v>1302476</v>
      </c>
      <c r="H26" s="20">
        <v>20659596</v>
      </c>
      <c r="I26" s="21">
        <v>5.6000000000000001E-2</v>
      </c>
    </row>
    <row r="27" spans="2:9" x14ac:dyDescent="0.2">
      <c r="B27" s="16" t="s">
        <v>46</v>
      </c>
      <c r="C27" s="17" t="s">
        <v>30</v>
      </c>
      <c r="D27" s="18">
        <v>9569529</v>
      </c>
      <c r="E27" s="19">
        <v>2652622</v>
      </c>
      <c r="F27" s="18">
        <v>5699274</v>
      </c>
      <c r="G27" s="19">
        <v>1769747</v>
      </c>
      <c r="H27" s="20">
        <v>19691172</v>
      </c>
      <c r="I27" s="21">
        <v>5.3999999999999999E-2</v>
      </c>
    </row>
    <row r="28" spans="2:9" x14ac:dyDescent="0.2">
      <c r="B28" s="16" t="s">
        <v>141</v>
      </c>
      <c r="C28" s="17" t="s">
        <v>31</v>
      </c>
      <c r="D28" s="18">
        <v>7923097</v>
      </c>
      <c r="E28" s="19">
        <v>3759648</v>
      </c>
      <c r="F28" s="18">
        <v>6099399</v>
      </c>
      <c r="G28" s="19">
        <v>1757058</v>
      </c>
      <c r="H28" s="20">
        <v>19539202</v>
      </c>
      <c r="I28" s="21">
        <v>5.2999999999999999E-2</v>
      </c>
    </row>
    <row r="29" spans="2:9" x14ac:dyDescent="0.2">
      <c r="B29" s="16" t="s">
        <v>104</v>
      </c>
      <c r="C29" s="17" t="s">
        <v>32</v>
      </c>
      <c r="D29" s="18">
        <v>6153160</v>
      </c>
      <c r="E29" s="19">
        <v>2352818</v>
      </c>
      <c r="F29" s="18">
        <v>4593867</v>
      </c>
      <c r="G29" s="19">
        <v>1256030</v>
      </c>
      <c r="H29" s="20">
        <v>14355875</v>
      </c>
      <c r="I29" s="21">
        <v>3.9E-2</v>
      </c>
    </row>
    <row r="30" spans="2:9" x14ac:dyDescent="0.2">
      <c r="B30" s="16" t="s">
        <v>143</v>
      </c>
      <c r="C30" s="17" t="s">
        <v>33</v>
      </c>
      <c r="D30" s="18">
        <v>3647161</v>
      </c>
      <c r="E30" s="19">
        <v>1959970</v>
      </c>
      <c r="F30" s="18">
        <v>5521358</v>
      </c>
      <c r="G30" s="19">
        <v>534200</v>
      </c>
      <c r="H30" s="20">
        <v>11662689</v>
      </c>
      <c r="I30" s="21">
        <v>3.2000000000000001E-2</v>
      </c>
    </row>
    <row r="31" spans="2:9" x14ac:dyDescent="0.2">
      <c r="B31" s="16" t="s">
        <v>144</v>
      </c>
      <c r="C31" s="17" t="s">
        <v>34</v>
      </c>
      <c r="D31" s="18">
        <v>5010411</v>
      </c>
      <c r="E31" s="19">
        <v>1495057</v>
      </c>
      <c r="F31" s="18">
        <v>2724822</v>
      </c>
      <c r="G31" s="19">
        <v>1278785</v>
      </c>
      <c r="H31" s="20">
        <v>10509075</v>
      </c>
      <c r="I31" s="21">
        <v>2.9000000000000001E-2</v>
      </c>
    </row>
    <row r="32" spans="2:9" ht="12" thickBot="1" x14ac:dyDescent="0.25">
      <c r="B32" s="22" t="s">
        <v>142</v>
      </c>
      <c r="C32" s="23" t="s">
        <v>35</v>
      </c>
      <c r="D32" s="24">
        <v>4014083</v>
      </c>
      <c r="E32" s="25">
        <v>1411347</v>
      </c>
      <c r="F32" s="24">
        <v>3690378</v>
      </c>
      <c r="G32" s="25">
        <v>663819</v>
      </c>
      <c r="H32" s="26">
        <v>9779627</v>
      </c>
      <c r="I32" s="27">
        <v>2.7E-2</v>
      </c>
    </row>
    <row r="33" spans="2:9" ht="12" thickBot="1" x14ac:dyDescent="0.25">
      <c r="B33" s="36" t="s">
        <v>36</v>
      </c>
      <c r="C33" s="37"/>
      <c r="D33" s="38">
        <v>174335255</v>
      </c>
      <c r="E33" s="38">
        <v>67978626</v>
      </c>
      <c r="F33" s="38">
        <v>94636025</v>
      </c>
      <c r="G33" s="38">
        <v>29549423</v>
      </c>
      <c r="H33" s="38">
        <v>366499329</v>
      </c>
      <c r="I33" s="39">
        <v>1</v>
      </c>
    </row>
    <row r="35" spans="2:9" x14ac:dyDescent="0.2">
      <c r="D35" s="40"/>
      <c r="E35" s="40"/>
      <c r="F35" s="40"/>
      <c r="G35" s="40"/>
      <c r="H35" s="40"/>
      <c r="I35" s="40"/>
    </row>
    <row r="37" spans="2:9" x14ac:dyDescent="0.2">
      <c r="B37" s="88" t="s">
        <v>48</v>
      </c>
      <c r="C37" s="88"/>
    </row>
  </sheetData>
  <mergeCells count="6">
    <mergeCell ref="B2:I2"/>
    <mergeCell ref="B37:C37"/>
    <mergeCell ref="D4:E4"/>
    <mergeCell ref="F4:G4"/>
    <mergeCell ref="D22:E22"/>
    <mergeCell ref="F22:G22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CAE X UNIVERSIDADES</vt:lpstr>
      <vt:lpstr>CAE PRIVADAS</vt:lpstr>
      <vt:lpstr>CAE CUP</vt:lpstr>
      <vt:lpstr>CAE_X_QUINTIL</vt:lpstr>
      <vt:lpstr>CAE_X_REGION</vt:lpstr>
      <vt:lpstr>OTROS</vt:lpstr>
      <vt:lpstr>OTROS_2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2014-06-12T19:58:10Z</dcterms:modified>
</cp:coreProperties>
</file>